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 activeTab="2"/>
  </bookViews>
  <sheets>
    <sheet name="1" sheetId="1" r:id="rId1"/>
    <sheet name="2" sheetId="2" r:id="rId2"/>
    <sheet name="3" sheetId="3" r:id="rId3"/>
    <sheet name="4" sheetId="5" r:id="rId4"/>
    <sheet name="5" sheetId="4" r:id="rId5"/>
    <sheet name="6" sheetId="6" r:id="rId6"/>
  </sheets>
  <definedNames>
    <definedName name="_GoBack" localSheetId="3">'4'!$A$13</definedName>
    <definedName name="_xlnm.Print_Area" localSheetId="4">'5'!$A$1:$J$58</definedName>
  </definedNames>
  <calcPr calcId="125725"/>
</workbook>
</file>

<file path=xl/calcChain.xml><?xml version="1.0" encoding="utf-8"?>
<calcChain xmlns="http://schemas.openxmlformats.org/spreadsheetml/2006/main">
  <c r="N25" i="3"/>
  <c r="L23"/>
  <c r="L17"/>
  <c r="L10"/>
  <c r="L8"/>
  <c r="G10" i="4"/>
  <c r="J8"/>
  <c r="J9"/>
  <c r="J10"/>
  <c r="J6" s="1"/>
  <c r="I6"/>
  <c r="I11"/>
  <c r="I10"/>
  <c r="I9"/>
  <c r="I8"/>
  <c r="H10"/>
  <c r="J38"/>
  <c r="J37"/>
  <c r="J42"/>
  <c r="J46"/>
  <c r="J51"/>
  <c r="I51"/>
  <c r="J56"/>
  <c r="J55"/>
  <c r="J54"/>
  <c r="F10"/>
  <c r="F55"/>
  <c r="F19"/>
  <c r="F53"/>
  <c r="E11"/>
  <c r="E51"/>
  <c r="M23" i="3"/>
  <c r="H11" i="4"/>
  <c r="H9"/>
  <c r="H8"/>
  <c r="H51"/>
  <c r="H42"/>
  <c r="H33"/>
  <c r="H15"/>
  <c r="M17" i="3"/>
  <c r="M10" s="1"/>
  <c r="M8" s="1"/>
  <c r="K17"/>
  <c r="J17"/>
  <c r="E33" i="4"/>
  <c r="I19" i="3" s="1"/>
  <c r="F33" i="4"/>
  <c r="G33"/>
  <c r="D33"/>
  <c r="H6" l="1"/>
  <c r="J33"/>
  <c r="E10"/>
  <c r="E9"/>
  <c r="F9"/>
  <c r="G9"/>
  <c r="E8"/>
  <c r="F8"/>
  <c r="G8"/>
  <c r="D8"/>
  <c r="F11"/>
  <c r="G11"/>
  <c r="D11"/>
  <c r="G51"/>
  <c r="G42"/>
  <c r="K22" i="3" s="1"/>
  <c r="K20" s="1"/>
  <c r="F42" i="4"/>
  <c r="J22" i="3" s="1"/>
  <c r="J20" s="1"/>
  <c r="E42" i="4"/>
  <c r="I22" i="3" s="1"/>
  <c r="I20" s="1"/>
  <c r="D42" i="4"/>
  <c r="J7"/>
  <c r="J20"/>
  <c r="J11" s="1"/>
  <c r="J21"/>
  <c r="J36"/>
  <c r="J53"/>
  <c r="G24"/>
  <c r="K16" i="3" s="1"/>
  <c r="K14" s="1"/>
  <c r="G15" i="4"/>
  <c r="K13" i="3" s="1"/>
  <c r="D37" i="4"/>
  <c r="G6" l="1"/>
  <c r="F6"/>
  <c r="E6"/>
  <c r="H22" i="3"/>
  <c r="K25"/>
  <c r="K23" s="1"/>
  <c r="K11"/>
  <c r="D19" i="4"/>
  <c r="D10" s="1"/>
  <c r="F51"/>
  <c r="E15"/>
  <c r="I13" i="3" s="1"/>
  <c r="I11" s="1"/>
  <c r="F15" i="4"/>
  <c r="D15"/>
  <c r="H20" i="3" l="1"/>
  <c r="N22"/>
  <c r="N20" s="1"/>
  <c r="J25"/>
  <c r="J23" s="1"/>
  <c r="J13"/>
  <c r="J11" s="1"/>
  <c r="J15" i="4"/>
  <c r="I25" i="3"/>
  <c r="I23" s="1"/>
  <c r="K10"/>
  <c r="K8" s="1"/>
  <c r="D9" i="4"/>
  <c r="D6" s="1"/>
  <c r="N13" i="3"/>
  <c r="H13"/>
  <c r="H11" s="1"/>
  <c r="J19" i="4"/>
  <c r="D51"/>
  <c r="H25" i="3" l="1"/>
  <c r="H23" s="1"/>
  <c r="N23"/>
  <c r="H19"/>
  <c r="J10"/>
  <c r="J8" s="1"/>
  <c r="I17"/>
  <c r="I10" s="1"/>
  <c r="I8" s="1"/>
  <c r="F24" i="4"/>
  <c r="J16" i="3" s="1"/>
  <c r="J14" s="1"/>
  <c r="E24" i="4"/>
  <c r="I16" i="3" s="1"/>
  <c r="I14" s="1"/>
  <c r="D24" i="4"/>
  <c r="H17" i="3" l="1"/>
  <c r="N19"/>
  <c r="J24" i="4"/>
  <c r="N16" i="3" s="1"/>
  <c r="N14" s="1"/>
  <c r="H16"/>
  <c r="H14" s="1"/>
  <c r="N11"/>
  <c r="H10" l="1"/>
  <c r="H8" s="1"/>
  <c r="N17"/>
  <c r="N10"/>
  <c r="N8"/>
</calcChain>
</file>

<file path=xl/sharedStrings.xml><?xml version="1.0" encoding="utf-8"?>
<sst xmlns="http://schemas.openxmlformats.org/spreadsheetml/2006/main" count="456" uniqueCount="190">
  <si>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</si>
  <si>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</si>
  <si>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</si>
  <si>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</si>
  <si>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</si>
  <si>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</si>
  <si>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</si>
  <si>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</si>
  <si>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</si>
  <si>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</si>
  <si>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</si>
  <si>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%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</si>
  <si>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</si>
  <si>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</si>
  <si>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</si>
  <si>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</si>
  <si>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</si>
  <si>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</si>
  <si>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</si>
  <si>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</si>
  <si>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</si>
  <si>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</si>
  <si>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</si>
  <si>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</si>
  <si>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</si>
  <si>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</si>
  <si>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</si>
  <si>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</si>
  <si>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</si>
  <si>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</si>
  <si>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</si>
  <si>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</si>
  <si>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</si>
  <si>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 xml:space="preserve">всего расходные обязательства </t>
  </si>
  <si>
    <t>РзПр</t>
  </si>
  <si>
    <t>2014  год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</si>
  <si>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</si>
  <si>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</si>
  <si>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</si>
  <si>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</si>
  <si>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</si>
  <si>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</si>
  <si>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</si>
  <si>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</si>
  <si>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</si>
  <si>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</si>
  <si>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</si>
  <si>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Ведомственная отчетность</t>
  </si>
  <si>
    <t>100</t>
  </si>
  <si>
    <t>Подпрограмма 3</t>
  </si>
  <si>
    <t>федеральный бюджет</t>
  </si>
  <si>
    <t>Доля объемов энергетических 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в общем объеме энергоресурсов, потребляемых (используемых) на территории поселения, в том числе:</t>
  </si>
  <si>
    <t>электрической энергии</t>
  </si>
  <si>
    <t>воды</t>
  </si>
  <si>
    <t>данные предприятия ЖКХ</t>
  </si>
  <si>
    <t>15</t>
  </si>
  <si>
    <t>Экономия энергоресурсов в натуральном выражении, в том числе:</t>
  </si>
  <si>
    <t>тепловой энергии</t>
  </si>
  <si>
    <t>ведомственная отчетность</t>
  </si>
  <si>
    <t>0,5</t>
  </si>
  <si>
    <t>1</t>
  </si>
  <si>
    <t>3,0</t>
  </si>
  <si>
    <t>Наличие нарушений, выявленных в ходе проведения юридической экспертизы муниципальных нормативно правовых актов</t>
  </si>
  <si>
    <t>ед.</t>
  </si>
  <si>
    <t>Своевременность утверждения - размещения муниципальных заданий учреждениям культуры</t>
  </si>
  <si>
    <t>дни</t>
  </si>
  <si>
    <t>Своевременность утверждения - размещения планов финансово-хозяйственной деятельности учреждениям культуры</t>
  </si>
  <si>
    <t>Качество осуществления первичного воинского учета призывников и граждан, прибывающих в запасе</t>
  </si>
  <si>
    <t>оценка</t>
  </si>
  <si>
    <t xml:space="preserve">акты проверок ОВККК по                     г. Шарыпово и Шарыповскому району </t>
  </si>
  <si>
    <t>Количество производств по делам об административных правонарушениях, совершенных на территории поселения</t>
  </si>
  <si>
    <t>Муниципальное управление</t>
  </si>
  <si>
    <t>администрация сельсовета</t>
  </si>
  <si>
    <t>администрация сельсоета</t>
  </si>
  <si>
    <t>Управление муниципальным имуществом                                  и земельными ресурсами</t>
  </si>
  <si>
    <t>Обеспечение документами территориального планирования</t>
  </si>
  <si>
    <t>Подпрограмма 4</t>
  </si>
  <si>
    <t>Подпрограмма 5</t>
  </si>
  <si>
    <t>Обеспечение реализации муниципальной программы</t>
  </si>
  <si>
    <t>Повышение энергетической эффективности                                 и сокращение энергетических издержек в бюджетном секторе</t>
  </si>
  <si>
    <t>бюджет поселения</t>
  </si>
  <si>
    <t>Управление муниципальным имуществом                                                          и земельными ресурсами</t>
  </si>
  <si>
    <t>Повышение энергетической эффективности и сокращение энергетических издержек в бюджетном секторе</t>
  </si>
  <si>
    <t>Уровень исполнения расходов за счет собственных средств бюджета посеелния (без учета межбюджетных трансфертов из краевого бюджета, имеющих целевое назначение)</t>
  </si>
  <si>
    <t>не менее 95</t>
  </si>
  <si>
    <t>1.1.</t>
  </si>
  <si>
    <t>1.2.</t>
  </si>
  <si>
    <t>Доля    проинвентаризированных   объектов муниципального  имущества по отношению  к общему количеству объектов  муниципального имущества</t>
  </si>
  <si>
    <t>90,00</t>
  </si>
  <si>
    <t>95,00</t>
  </si>
  <si>
    <t>97,00</t>
  </si>
  <si>
    <t>98,00</t>
  </si>
  <si>
    <t>100,00</t>
  </si>
  <si>
    <t>Доля земельных участков, устранивших нарушение земельного законодательства</t>
  </si>
  <si>
    <t>Доля налоговых и неналоговых доходов бюджета поселения  (без учета субвенций)</t>
  </si>
  <si>
    <t>Годовой отчет об исполнении бюджета поселения</t>
  </si>
  <si>
    <t>Поступление фактических собственных доходов бюджета поселения к первоначальным плановым назначениям</t>
  </si>
  <si>
    <t>Проведение комиссий по обеспечению доходов и сокращению налоговой задолженности в бюджет поселения</t>
  </si>
  <si>
    <t>12</t>
  </si>
  <si>
    <t xml:space="preserve">Доля расходов бюджета поселения, формируемых в 
рамках муниципальных программ, в общем объеме расходов бюджета поселения
</t>
  </si>
  <si>
    <t>Исполнение расходов поселения (без учета межбюджетных трансфертов из краевого и районного бюджетов)</t>
  </si>
  <si>
    <t>тыс. руб.</t>
  </si>
  <si>
    <t>0</t>
  </si>
  <si>
    <t>Доля территории поселения, обеспеченной документами территориального планирования</t>
  </si>
  <si>
    <t>Статистическая отчетность, приложение к форме № 1-МО</t>
  </si>
  <si>
    <t>Уровень исполнения расходов за счет собственных средств бюджета поселения (без учета межбюджетных трансфертов из краевого бюджета, имеющих целевое назначение)</t>
  </si>
  <si>
    <t>Доля расходов бюджета поселения, формируемых в 
рамках муниципальных программ, в общем объеме расходов бюджета поселения</t>
  </si>
  <si>
    <t>96,1</t>
  </si>
  <si>
    <t xml:space="preserve">Увеличение поступлений в бюджет поселения в виде доходов  от управления и распоряжения муниципальным имуществом </t>
  </si>
  <si>
    <t xml:space="preserve">Увеличение поступлений в бюджет  поселения доходов от управления и распоряжения земельными ресурсами </t>
  </si>
  <si>
    <t xml:space="preserve">Управление муниципальными финансами                                          </t>
  </si>
  <si>
    <t xml:space="preserve">Управление муниципальными финансами                                                              </t>
  </si>
  <si>
    <t>94,0</t>
  </si>
  <si>
    <t>33</t>
  </si>
  <si>
    <t>не менее 96</t>
  </si>
  <si>
    <t>30</t>
  </si>
  <si>
    <t>13</t>
  </si>
  <si>
    <t>Информация о ресурсном обеспечении и прогнозной оценке расходов на реализацию целей муниципальной программы Парнинского сельсовета с учетом источников финансирования, в том числе по уровням бюджетной системы</t>
  </si>
  <si>
    <t>Информация о распределении планируемых расходов по отдельным мероприятиям программы, подпрограммам муниципальной программы Парнинского сельсовета</t>
  </si>
  <si>
    <t>75,8</t>
  </si>
  <si>
    <t>76,2</t>
  </si>
  <si>
    <t>76,7</t>
  </si>
  <si>
    <t>77,0</t>
  </si>
  <si>
    <t>87,0</t>
  </si>
  <si>
    <t>2,8</t>
  </si>
  <si>
    <t>50</t>
  </si>
  <si>
    <t>Отсутствие просроченной кредиторской задолженности по выплате заработной платы с начислениями работникам бюджетной сферы и по расчетам за коммунальные услуги в бюджете поселения  и МБУК «Парнинского ЦКС»</t>
  </si>
  <si>
    <t xml:space="preserve"> 96</t>
  </si>
  <si>
    <t>17</t>
  </si>
  <si>
    <t xml:space="preserve"> 18</t>
  </si>
  <si>
    <t xml:space="preserve"> 20</t>
  </si>
  <si>
    <t xml:space="preserve"> 35</t>
  </si>
  <si>
    <t xml:space="preserve"> 37</t>
  </si>
  <si>
    <t xml:space="preserve"> 40</t>
  </si>
  <si>
    <t xml:space="preserve"> 95</t>
  </si>
  <si>
    <t>Оценка расходов (руб.), годы</t>
  </si>
  <si>
    <t>в том числе по ГРБС</t>
  </si>
  <si>
    <t>(руб.),  годы</t>
  </si>
  <si>
    <t>Информация о планируемых объемах бюджетных ассигнований, направленных на реализацию научной, научно-технической и инновационной деятельности</t>
  </si>
  <si>
    <t>№</t>
  </si>
  <si>
    <t xml:space="preserve">  п/п</t>
  </si>
  <si>
    <t>Цели, задачи, мероприятия</t>
  </si>
  <si>
    <t>Оценка эффекта от реализации мероприятий</t>
  </si>
  <si>
    <r>
      <t>Подпрограмма 1.</t>
    </r>
    <r>
      <rPr>
        <sz val="10"/>
        <color theme="1"/>
        <rFont val="Times New Roman"/>
        <family val="1"/>
        <charset val="204"/>
      </rPr>
      <t xml:space="preserve"> Управление муниципальным имуществом                  и земельными ресурсами</t>
    </r>
  </si>
  <si>
    <r>
      <rPr>
        <b/>
        <sz val="10"/>
        <color theme="1"/>
        <rFont val="Times New Roman"/>
        <family val="1"/>
        <charset val="204"/>
      </rPr>
      <t>Подпрограмма 2.</t>
    </r>
    <r>
      <rPr>
        <sz val="10"/>
        <color theme="1"/>
        <rFont val="Times New Roman"/>
        <family val="1"/>
        <charset val="204"/>
      </rPr>
      <t xml:space="preserve"> Управление муниципальными финансами                   </t>
    </r>
  </si>
  <si>
    <r>
      <rPr>
        <b/>
        <sz val="10"/>
        <color theme="1"/>
        <rFont val="Times New Roman"/>
        <family val="1"/>
        <charset val="204"/>
      </rPr>
      <t xml:space="preserve">Подпрограмма 3. </t>
    </r>
    <r>
      <rPr>
        <sz val="10"/>
        <color theme="1"/>
        <rFont val="Times New Roman"/>
        <family val="1"/>
        <charset val="204"/>
      </rPr>
      <t>Обеспечение документами территориального планирования</t>
    </r>
  </si>
  <si>
    <r>
      <rPr>
        <b/>
        <sz val="10"/>
        <color theme="1"/>
        <rFont val="Times New Roman"/>
        <family val="1"/>
        <charset val="204"/>
      </rPr>
      <t>Подпрограмма 4.</t>
    </r>
    <r>
      <rPr>
        <sz val="10"/>
        <color theme="1"/>
        <rFont val="Times New Roman"/>
        <family val="1"/>
        <charset val="204"/>
      </rPr>
      <t xml:space="preserve"> Повышение энергетической эффективности                и сокращение энергетических издержек в бюджетном секторе</t>
    </r>
  </si>
  <si>
    <r>
      <rPr>
        <b/>
        <sz val="10"/>
        <color theme="1"/>
        <rFont val="Times New Roman"/>
        <family val="1"/>
        <charset val="204"/>
      </rPr>
      <t xml:space="preserve">Подпрограмма 5. </t>
    </r>
    <r>
      <rPr>
        <sz val="10"/>
        <color theme="1"/>
        <rFont val="Times New Roman"/>
        <family val="1"/>
        <charset val="204"/>
      </rPr>
      <t>Обеспечение реализации муниципальной программы</t>
    </r>
  </si>
  <si>
    <t xml:space="preserve">Прогноз сводных показателей муниципальных заданий </t>
  </si>
  <si>
    <t>Наименование услуги, показателя объема услуги (работы)</t>
  </si>
  <si>
    <t>Значение показателя объема услуги (работы)</t>
  </si>
  <si>
    <t>Расходы бюджета поселения на оказание (выполнение) муниципальной услуги (работы), тыс. руб.</t>
  </si>
  <si>
    <t>Наименование услуги (работы) и ее содержание:</t>
  </si>
  <si>
    <t>Показатель объема услуги (работы):</t>
  </si>
  <si>
    <t xml:space="preserve">Подпрограмма 1. </t>
  </si>
  <si>
    <t>Управление муниципальным имуществом и земельными ресурсами</t>
  </si>
  <si>
    <t xml:space="preserve">Подпрограмма 2. </t>
  </si>
  <si>
    <t xml:space="preserve">Управление муниципальными финансами </t>
  </si>
  <si>
    <t xml:space="preserve">Подпрограмма 3. </t>
  </si>
  <si>
    <t xml:space="preserve">Подпрограмма 4. </t>
  </si>
  <si>
    <t xml:space="preserve">Подпрограмма 5. </t>
  </si>
  <si>
    <t>районный бюджет</t>
  </si>
  <si>
    <t xml:space="preserve">2017 год </t>
  </si>
  <si>
    <t>2017 год</t>
  </si>
  <si>
    <t>2018 год</t>
  </si>
  <si>
    <t>96</t>
  </si>
  <si>
    <t>20</t>
  </si>
  <si>
    <t>40</t>
  </si>
  <si>
    <t>95</t>
  </si>
  <si>
    <t xml:space="preserve">2018 год </t>
  </si>
  <si>
    <t xml:space="preserve">Приложение № 1                                                                                к  паспорту муниципальной программы Парнинского сельсовета «Муниципальное управление» 
</t>
  </si>
  <si>
    <t>Цель: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</si>
  <si>
    <t xml:space="preserve">Задача : Обеспечение эффективности управления муниципальной собственности и земельными ресурсами, направленного на укрепление доходной базы бюджета поселения
    </t>
  </si>
  <si>
    <t>Подпрограмма :Управление муниципальным имуществом и земельными ресурсами</t>
  </si>
  <si>
    <t xml:space="preserve">Задача :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повышения эффективности расходов бюджета поселения
    </t>
  </si>
  <si>
    <t xml:space="preserve">Подпрограмма : Управление муниципальными финансами </t>
  </si>
  <si>
    <t xml:space="preserve">Задача : Обеспечение устойчивого развития территории сельсовета, развития инженерной, транспортной  и социальной инфраструктуры и создание условий для развития массового строительства жилья экономического класса, в том числе малоэтажного, в совокупности - рациональное и эффективное использование территории сельсовета
    </t>
  </si>
  <si>
    <t>Подпрограмма : Обеспечение документами территориального планирования</t>
  </si>
  <si>
    <t xml:space="preserve">Задача :Формирование целостной и эффективной системы управления энергосбережением и повышением энергетической эффективности
    </t>
  </si>
  <si>
    <t>Подпрограмма : Повышение энергетической эффективности и сокращение энергетических издержек в бюджетном секторе</t>
  </si>
  <si>
    <t xml:space="preserve">Задача : Создание условий для выполнения вопросов местного значения поселения и отдельных государственных полномочий
    </t>
  </si>
  <si>
    <t>Подпрограмма : Обеспечение реализации муниципальной программы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</si>
  <si>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к  паспорту муниципальной программы Парнинского сельсовета «Муниципальное управление» 
</t>
  </si>
  <si>
    <t>Цель :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</si>
  <si>
    <t xml:space="preserve">Приложение № 5                                                                                         к  паспорту муниципальной программы Парнинского сельсовета «Муниципальное управление» 
</t>
  </si>
  <si>
    <t xml:space="preserve">Приложение № 6                                           к  паспорту муниципальной программы Парнинского сельсовета «Муниципальное управление» 
</t>
  </si>
  <si>
    <t xml:space="preserve">Приложение № 3                                                                                             к  паспорту муниципальной программы Парнинского сельсовета «Муниципальное управление» 
</t>
  </si>
  <si>
    <t xml:space="preserve">Приложение № 4                                                                       к  паспорту униципальной программы Парнинского сельсовета «Муниципальное управление» 
</t>
  </si>
  <si>
    <t>2019 год</t>
  </si>
  <si>
    <t xml:space="preserve">2019 год 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</si>
</sst>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0.0"/>
  </numFmts>
  <fonts count="10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0" fontId="2" fillId="0" borderId="0" xfId="0" applyFont="1"/>
    <xf numFmtId="4" fontId="3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/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horizontal="left" indent="15"/>
    </xf>
    <xf numFmtId="0" fontId="2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8" fillId="0" borderId="0" xfId="0" applyFont="1"/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/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4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6" fillId="0" borderId="5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164" fontId="6" fillId="0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zoomScale="66" zoomScaleNormal="66" workbookViewId="0">
      <selection activeCell="B35" sqref="B35:J36"/>
    </sheetView>
  </sheetViews>
  <sheetFormatPr defaultRowHeight="12.75"/>
  <cols>
    <col min="1" max="1" width="5.85546875" style="9" customWidth="1"/>
    <col min="2" max="2" width="27.5703125" style="9" customWidth="1"/>
    <col min="3" max="3" width="8.42578125" style="9" customWidth="1"/>
    <col min="4" max="4" width="10.42578125" style="9" customWidth="1"/>
    <col min="5" max="5" width="15.140625" style="9" customWidth="1"/>
    <col min="6" max="12" width="10" style="9" customWidth="1"/>
    <col min="13" max="16384" width="9.140625" style="9"/>
  </cols>
  <sheetData>
    <row r="1" spans="1:12" ht="81" customHeight="1">
      <c r="H1" s="61"/>
      <c r="I1" s="117" t="s">
        <v>170</v>
      </c>
      <c r="J1" s="117"/>
      <c r="K1" s="117"/>
      <c r="L1" s="117"/>
    </row>
    <row r="3" spans="1:12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19.5" customHeight="1"/>
    <row r="5" spans="1:12" ht="38.25" customHeight="1">
      <c r="A5" s="43" t="s">
        <v>3</v>
      </c>
      <c r="B5" s="43" t="s">
        <v>4</v>
      </c>
      <c r="C5" s="43" t="s">
        <v>5</v>
      </c>
      <c r="D5" s="43" t="s">
        <v>0</v>
      </c>
      <c r="E5" s="43" t="s">
        <v>6</v>
      </c>
      <c r="F5" s="43" t="s">
        <v>1</v>
      </c>
      <c r="G5" s="43" t="s">
        <v>7</v>
      </c>
      <c r="H5" s="43" t="s">
        <v>8</v>
      </c>
      <c r="I5" s="43" t="s">
        <v>9</v>
      </c>
      <c r="J5" s="43" t="s">
        <v>10</v>
      </c>
      <c r="K5" s="43" t="s">
        <v>163</v>
      </c>
      <c r="L5" s="43" t="s">
        <v>164</v>
      </c>
    </row>
    <row r="6" spans="1:12" ht="29.25" customHeight="1">
      <c r="A6" s="19"/>
      <c r="B6" s="104" t="s">
        <v>171</v>
      </c>
      <c r="C6" s="105"/>
      <c r="D6" s="105"/>
      <c r="E6" s="105"/>
      <c r="F6" s="105"/>
      <c r="G6" s="105"/>
      <c r="H6" s="105"/>
      <c r="I6" s="105"/>
      <c r="J6" s="106"/>
      <c r="K6" s="71"/>
      <c r="L6" s="22"/>
    </row>
    <row r="7" spans="1:12" ht="85.5" customHeight="1">
      <c r="A7" s="19"/>
      <c r="B7" s="64" t="s">
        <v>105</v>
      </c>
      <c r="C7" s="21" t="s">
        <v>11</v>
      </c>
      <c r="D7" s="22"/>
      <c r="E7" s="21" t="s">
        <v>95</v>
      </c>
      <c r="F7" s="21">
        <v>97</v>
      </c>
      <c r="G7" s="21">
        <v>95</v>
      </c>
      <c r="H7" s="21">
        <v>95</v>
      </c>
      <c r="I7" s="21">
        <v>95</v>
      </c>
      <c r="J7" s="21">
        <v>95</v>
      </c>
      <c r="K7" s="21">
        <v>95</v>
      </c>
      <c r="L7" s="21">
        <v>95</v>
      </c>
    </row>
    <row r="8" spans="1:12" ht="62.25" customHeight="1">
      <c r="A8" s="19"/>
      <c r="B8" s="23" t="s">
        <v>106</v>
      </c>
      <c r="C8" s="24" t="s">
        <v>11</v>
      </c>
      <c r="D8" s="24"/>
      <c r="E8" s="21" t="s">
        <v>95</v>
      </c>
      <c r="F8" s="25" t="s">
        <v>102</v>
      </c>
      <c r="G8" s="25" t="s">
        <v>102</v>
      </c>
      <c r="H8" s="25" t="s">
        <v>107</v>
      </c>
      <c r="I8" s="25" t="s">
        <v>127</v>
      </c>
      <c r="J8" s="25" t="s">
        <v>127</v>
      </c>
      <c r="K8" s="25" t="s">
        <v>165</v>
      </c>
      <c r="L8" s="25" t="s">
        <v>127</v>
      </c>
    </row>
    <row r="9" spans="1:12" ht="33" customHeight="1">
      <c r="A9" s="20"/>
      <c r="B9" s="110" t="s">
        <v>172</v>
      </c>
      <c r="C9" s="111"/>
      <c r="D9" s="111"/>
      <c r="E9" s="111"/>
      <c r="F9" s="111"/>
      <c r="G9" s="111"/>
      <c r="H9" s="111"/>
      <c r="I9" s="111"/>
      <c r="J9" s="112"/>
      <c r="K9" s="70"/>
      <c r="L9" s="44"/>
    </row>
    <row r="10" spans="1:12" ht="12" customHeight="1">
      <c r="A10" s="20"/>
      <c r="B10" s="107" t="s">
        <v>173</v>
      </c>
      <c r="C10" s="108"/>
      <c r="D10" s="108"/>
      <c r="E10" s="108"/>
      <c r="F10" s="108"/>
      <c r="G10" s="108"/>
      <c r="H10" s="108"/>
      <c r="I10" s="108"/>
      <c r="J10" s="109"/>
      <c r="K10" s="72"/>
      <c r="L10" s="26"/>
    </row>
    <row r="11" spans="1:12" ht="62.25" customHeight="1">
      <c r="A11" s="20"/>
      <c r="B11" s="59" t="s">
        <v>108</v>
      </c>
      <c r="C11" s="24" t="s">
        <v>11</v>
      </c>
      <c r="D11" s="24"/>
      <c r="E11" s="24" t="s">
        <v>47</v>
      </c>
      <c r="F11" s="24" t="s">
        <v>116</v>
      </c>
      <c r="G11" s="24" t="s">
        <v>55</v>
      </c>
      <c r="H11" s="25" t="s">
        <v>128</v>
      </c>
      <c r="I11" s="25" t="s">
        <v>129</v>
      </c>
      <c r="J11" s="25" t="s">
        <v>130</v>
      </c>
      <c r="K11" s="25" t="s">
        <v>166</v>
      </c>
      <c r="L11" s="25" t="s">
        <v>130</v>
      </c>
    </row>
    <row r="12" spans="1:12" ht="75" customHeight="1">
      <c r="A12" s="20"/>
      <c r="B12" s="59" t="s">
        <v>87</v>
      </c>
      <c r="C12" s="24" t="s">
        <v>11</v>
      </c>
      <c r="D12" s="24"/>
      <c r="E12" s="24" t="s">
        <v>47</v>
      </c>
      <c r="F12" s="24" t="s">
        <v>88</v>
      </c>
      <c r="G12" s="24" t="s">
        <v>89</v>
      </c>
      <c r="H12" s="24" t="s">
        <v>90</v>
      </c>
      <c r="I12" s="24" t="s">
        <v>91</v>
      </c>
      <c r="J12" s="24" t="s">
        <v>92</v>
      </c>
      <c r="K12" s="24" t="s">
        <v>92</v>
      </c>
      <c r="L12" s="24" t="s">
        <v>92</v>
      </c>
    </row>
    <row r="13" spans="1:12" ht="51.75" customHeight="1">
      <c r="A13" s="20"/>
      <c r="B13" s="59" t="s">
        <v>109</v>
      </c>
      <c r="C13" s="24" t="s">
        <v>11</v>
      </c>
      <c r="D13" s="24"/>
      <c r="E13" s="24" t="s">
        <v>47</v>
      </c>
      <c r="F13" s="24" t="s">
        <v>115</v>
      </c>
      <c r="G13" s="24" t="s">
        <v>113</v>
      </c>
      <c r="H13" s="25" t="s">
        <v>131</v>
      </c>
      <c r="I13" s="25" t="s">
        <v>132</v>
      </c>
      <c r="J13" s="25" t="s">
        <v>133</v>
      </c>
      <c r="K13" s="25" t="s">
        <v>167</v>
      </c>
      <c r="L13" s="25" t="s">
        <v>133</v>
      </c>
    </row>
    <row r="14" spans="1:12" ht="45" customHeight="1">
      <c r="A14" s="20"/>
      <c r="B14" s="59" t="s">
        <v>93</v>
      </c>
      <c r="C14" s="24" t="s">
        <v>11</v>
      </c>
      <c r="D14" s="24"/>
      <c r="E14" s="24" t="s">
        <v>47</v>
      </c>
      <c r="F14" s="24" t="s">
        <v>119</v>
      </c>
      <c r="G14" s="24" t="s">
        <v>120</v>
      </c>
      <c r="H14" s="24" t="s">
        <v>121</v>
      </c>
      <c r="I14" s="24" t="s">
        <v>122</v>
      </c>
      <c r="J14" s="24" t="s">
        <v>123</v>
      </c>
      <c r="K14" s="24" t="s">
        <v>123</v>
      </c>
      <c r="L14" s="24" t="s">
        <v>123</v>
      </c>
    </row>
    <row r="15" spans="1:12" ht="32.25" customHeight="1">
      <c r="A15" s="20"/>
      <c r="B15" s="113" t="s">
        <v>174</v>
      </c>
      <c r="C15" s="114"/>
      <c r="D15" s="114"/>
      <c r="E15" s="114"/>
      <c r="F15" s="114"/>
      <c r="G15" s="114"/>
      <c r="H15" s="114"/>
      <c r="I15" s="114"/>
      <c r="J15" s="115"/>
      <c r="K15" s="73"/>
      <c r="L15" s="58"/>
    </row>
    <row r="16" spans="1:12" ht="20.25" customHeight="1">
      <c r="A16" s="20"/>
      <c r="B16" s="107" t="s">
        <v>175</v>
      </c>
      <c r="C16" s="108"/>
      <c r="D16" s="108"/>
      <c r="E16" s="108"/>
      <c r="F16" s="108"/>
      <c r="G16" s="108"/>
      <c r="H16" s="108"/>
      <c r="I16" s="108"/>
      <c r="J16" s="109"/>
      <c r="K16" s="72"/>
      <c r="L16" s="26"/>
    </row>
    <row r="17" spans="1:13" ht="72.75" customHeight="1">
      <c r="A17" s="20"/>
      <c r="B17" s="65" t="s">
        <v>94</v>
      </c>
      <c r="C17" s="24" t="s">
        <v>11</v>
      </c>
      <c r="D17" s="24"/>
      <c r="E17" s="53" t="s">
        <v>95</v>
      </c>
      <c r="F17" s="21">
        <v>19.2</v>
      </c>
      <c r="G17" s="27">
        <v>18</v>
      </c>
      <c r="H17" s="21">
        <v>27</v>
      </c>
      <c r="I17" s="21">
        <v>28</v>
      </c>
      <c r="J17" s="21">
        <v>28</v>
      </c>
      <c r="K17" s="21">
        <v>28</v>
      </c>
      <c r="L17" s="21">
        <v>28</v>
      </c>
      <c r="M17" s="28"/>
    </row>
    <row r="18" spans="1:13" ht="75" customHeight="1">
      <c r="A18" s="20"/>
      <c r="B18" s="65" t="s">
        <v>96</v>
      </c>
      <c r="C18" s="24" t="s">
        <v>11</v>
      </c>
      <c r="D18" s="24"/>
      <c r="E18" s="53" t="s">
        <v>95</v>
      </c>
      <c r="F18" s="21">
        <v>123.3</v>
      </c>
      <c r="G18" s="21">
        <v>100</v>
      </c>
      <c r="H18" s="21">
        <v>100</v>
      </c>
      <c r="I18" s="21">
        <v>100</v>
      </c>
      <c r="J18" s="21">
        <v>100</v>
      </c>
      <c r="K18" s="21">
        <v>100</v>
      </c>
      <c r="L18" s="21">
        <v>100</v>
      </c>
    </row>
    <row r="19" spans="1:13" ht="66" customHeight="1">
      <c r="A19" s="20"/>
      <c r="B19" s="65" t="s">
        <v>97</v>
      </c>
      <c r="C19" s="24" t="s">
        <v>63</v>
      </c>
      <c r="D19" s="24"/>
      <c r="E19" s="24"/>
      <c r="F19" s="24" t="s">
        <v>98</v>
      </c>
      <c r="G19" s="24" t="s">
        <v>98</v>
      </c>
      <c r="H19" s="24" t="s">
        <v>98</v>
      </c>
      <c r="I19" s="24" t="s">
        <v>98</v>
      </c>
      <c r="J19" s="24" t="s">
        <v>98</v>
      </c>
      <c r="K19" s="24" t="s">
        <v>98</v>
      </c>
      <c r="L19" s="24" t="s">
        <v>98</v>
      </c>
    </row>
    <row r="20" spans="1:13" ht="71.25" customHeight="1">
      <c r="A20" s="20"/>
      <c r="B20" s="65" t="s">
        <v>99</v>
      </c>
      <c r="C20" s="24" t="s">
        <v>11</v>
      </c>
      <c r="D20" s="24"/>
      <c r="E20" s="53" t="s">
        <v>95</v>
      </c>
      <c r="F20" s="24" t="s">
        <v>102</v>
      </c>
      <c r="G20" s="24" t="s">
        <v>102</v>
      </c>
      <c r="H20" s="24" t="s">
        <v>107</v>
      </c>
      <c r="I20" s="24" t="s">
        <v>127</v>
      </c>
      <c r="J20" s="24" t="s">
        <v>127</v>
      </c>
      <c r="K20" s="24" t="s">
        <v>165</v>
      </c>
      <c r="L20" s="24" t="s">
        <v>127</v>
      </c>
    </row>
    <row r="21" spans="1:13" ht="73.5" customHeight="1">
      <c r="A21" s="20"/>
      <c r="B21" s="65" t="s">
        <v>100</v>
      </c>
      <c r="C21" s="24" t="s">
        <v>11</v>
      </c>
      <c r="D21" s="24"/>
      <c r="E21" s="53" t="s">
        <v>95</v>
      </c>
      <c r="F21" s="24" t="s">
        <v>112</v>
      </c>
      <c r="G21" s="24" t="s">
        <v>134</v>
      </c>
      <c r="H21" s="24" t="s">
        <v>134</v>
      </c>
      <c r="I21" s="24" t="s">
        <v>134</v>
      </c>
      <c r="J21" s="24" t="s">
        <v>134</v>
      </c>
      <c r="K21" s="24" t="s">
        <v>168</v>
      </c>
      <c r="L21" s="24" t="s">
        <v>134</v>
      </c>
    </row>
    <row r="22" spans="1:13" ht="102" customHeight="1">
      <c r="A22" s="20"/>
      <c r="B22" s="65" t="s">
        <v>126</v>
      </c>
      <c r="C22" s="24" t="s">
        <v>101</v>
      </c>
      <c r="D22" s="24"/>
      <c r="E22" s="53" t="s">
        <v>95</v>
      </c>
      <c r="F22" s="24" t="s">
        <v>102</v>
      </c>
      <c r="G22" s="24" t="s">
        <v>102</v>
      </c>
      <c r="H22" s="24" t="s">
        <v>102</v>
      </c>
      <c r="I22" s="24" t="s">
        <v>102</v>
      </c>
      <c r="J22" s="24" t="s">
        <v>102</v>
      </c>
      <c r="K22" s="24" t="s">
        <v>102</v>
      </c>
      <c r="L22" s="24" t="s">
        <v>102</v>
      </c>
    </row>
    <row r="23" spans="1:13" ht="48" customHeight="1">
      <c r="A23" s="20"/>
      <c r="B23" s="118" t="s">
        <v>176</v>
      </c>
      <c r="C23" s="119"/>
      <c r="D23" s="119"/>
      <c r="E23" s="119"/>
      <c r="F23" s="119"/>
      <c r="G23" s="119"/>
      <c r="H23" s="119"/>
      <c r="I23" s="119"/>
      <c r="J23" s="120"/>
      <c r="K23" s="74"/>
      <c r="L23" s="60"/>
    </row>
    <row r="24" spans="1:13" ht="20.25" customHeight="1">
      <c r="A24" s="20"/>
      <c r="B24" s="107" t="s">
        <v>177</v>
      </c>
      <c r="C24" s="108"/>
      <c r="D24" s="108"/>
      <c r="E24" s="108"/>
      <c r="F24" s="108"/>
      <c r="G24" s="108"/>
      <c r="H24" s="108"/>
      <c r="I24" s="108"/>
      <c r="J24" s="109"/>
      <c r="K24" s="72"/>
      <c r="L24" s="26"/>
    </row>
    <row r="25" spans="1:13" ht="67.5" customHeight="1">
      <c r="A25" s="20"/>
      <c r="B25" s="26" t="s">
        <v>103</v>
      </c>
      <c r="C25" s="24" t="s">
        <v>11</v>
      </c>
      <c r="D25" s="26"/>
      <c r="E25" s="53" t="s">
        <v>104</v>
      </c>
      <c r="F25" s="24" t="s">
        <v>102</v>
      </c>
      <c r="G25" s="24" t="s">
        <v>102</v>
      </c>
      <c r="H25" s="24" t="s">
        <v>48</v>
      </c>
      <c r="I25" s="24" t="s">
        <v>48</v>
      </c>
      <c r="J25" s="24" t="s">
        <v>48</v>
      </c>
      <c r="K25" s="24" t="s">
        <v>48</v>
      </c>
      <c r="L25" s="24" t="s">
        <v>48</v>
      </c>
    </row>
    <row r="26" spans="1:13" ht="27.75" customHeight="1">
      <c r="A26" s="19"/>
      <c r="B26" s="110" t="s">
        <v>178</v>
      </c>
      <c r="C26" s="111"/>
      <c r="D26" s="111"/>
      <c r="E26" s="111"/>
      <c r="F26" s="111"/>
      <c r="G26" s="111"/>
      <c r="H26" s="111"/>
      <c r="I26" s="111"/>
      <c r="J26" s="112"/>
      <c r="K26" s="70"/>
      <c r="L26" s="44"/>
    </row>
    <row r="27" spans="1:13" ht="17.25" customHeight="1">
      <c r="A27" s="19"/>
      <c r="B27" s="107" t="s">
        <v>179</v>
      </c>
      <c r="C27" s="108"/>
      <c r="D27" s="108"/>
      <c r="E27" s="108"/>
      <c r="F27" s="108"/>
      <c r="G27" s="108"/>
      <c r="H27" s="108"/>
      <c r="I27" s="108"/>
      <c r="J27" s="109"/>
      <c r="K27" s="72"/>
      <c r="L27" s="26"/>
    </row>
    <row r="28" spans="1:13" ht="138" customHeight="1">
      <c r="A28" s="19"/>
      <c r="B28" s="29" t="s">
        <v>51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</row>
    <row r="29" spans="1:13" ht="43.5" customHeight="1">
      <c r="A29" s="19"/>
      <c r="B29" s="29" t="s">
        <v>52</v>
      </c>
      <c r="C29" s="43" t="s">
        <v>11</v>
      </c>
      <c r="D29" s="43"/>
      <c r="E29" s="43" t="s">
        <v>54</v>
      </c>
      <c r="F29" s="43" t="s">
        <v>48</v>
      </c>
      <c r="G29" s="43" t="s">
        <v>48</v>
      </c>
      <c r="H29" s="43" t="s">
        <v>48</v>
      </c>
      <c r="I29" s="43" t="s">
        <v>48</v>
      </c>
      <c r="J29" s="43" t="s">
        <v>48</v>
      </c>
      <c r="K29" s="43" t="s">
        <v>48</v>
      </c>
      <c r="L29" s="43" t="s">
        <v>48</v>
      </c>
    </row>
    <row r="30" spans="1:13" ht="45" customHeight="1">
      <c r="A30" s="19"/>
      <c r="B30" s="29" t="s">
        <v>53</v>
      </c>
      <c r="C30" s="43" t="s">
        <v>11</v>
      </c>
      <c r="D30" s="43"/>
      <c r="E30" s="43" t="s">
        <v>54</v>
      </c>
      <c r="F30" s="43" t="s">
        <v>102</v>
      </c>
      <c r="G30" s="43" t="s">
        <v>102</v>
      </c>
      <c r="H30" s="43" t="s">
        <v>102</v>
      </c>
      <c r="I30" s="43" t="s">
        <v>125</v>
      </c>
      <c r="J30" s="43" t="s">
        <v>48</v>
      </c>
      <c r="K30" s="43" t="s">
        <v>48</v>
      </c>
      <c r="L30" s="43" t="s">
        <v>48</v>
      </c>
    </row>
    <row r="31" spans="1:13" ht="36.75" customHeight="1">
      <c r="A31" s="19"/>
      <c r="B31" s="29" t="s">
        <v>56</v>
      </c>
      <c r="C31" s="43"/>
      <c r="D31" s="43"/>
      <c r="E31" s="24"/>
      <c r="F31" s="43"/>
      <c r="G31" s="43"/>
      <c r="H31" s="43"/>
      <c r="I31" s="43"/>
      <c r="J31" s="43"/>
      <c r="K31" s="43"/>
      <c r="L31" s="43"/>
    </row>
    <row r="32" spans="1:13" ht="32.25" customHeight="1">
      <c r="A32" s="19"/>
      <c r="B32" s="29" t="s">
        <v>52</v>
      </c>
      <c r="C32" s="43" t="s">
        <v>11</v>
      </c>
      <c r="D32" s="43"/>
      <c r="E32" s="43" t="s">
        <v>58</v>
      </c>
      <c r="F32" s="43" t="s">
        <v>124</v>
      </c>
      <c r="G32" s="43" t="s">
        <v>124</v>
      </c>
      <c r="H32" s="43" t="s">
        <v>61</v>
      </c>
      <c r="I32" s="43" t="s">
        <v>59</v>
      </c>
      <c r="J32" s="43" t="s">
        <v>60</v>
      </c>
      <c r="K32" s="43" t="s">
        <v>60</v>
      </c>
      <c r="L32" s="43" t="s">
        <v>60</v>
      </c>
    </row>
    <row r="33" spans="1:12" ht="30.75" customHeight="1">
      <c r="A33" s="19"/>
      <c r="B33" s="29" t="s">
        <v>57</v>
      </c>
      <c r="C33" s="43" t="s">
        <v>11</v>
      </c>
      <c r="D33" s="43"/>
      <c r="E33" s="43" t="s">
        <v>58</v>
      </c>
      <c r="F33" s="43" t="s">
        <v>102</v>
      </c>
      <c r="G33" s="43" t="s">
        <v>61</v>
      </c>
      <c r="H33" s="43" t="s">
        <v>61</v>
      </c>
      <c r="I33" s="43" t="s">
        <v>59</v>
      </c>
      <c r="J33" s="43" t="s">
        <v>60</v>
      </c>
      <c r="K33" s="43" t="s">
        <v>60</v>
      </c>
      <c r="L33" s="43" t="s">
        <v>60</v>
      </c>
    </row>
    <row r="34" spans="1:12" ht="28.5" customHeight="1">
      <c r="A34" s="30"/>
      <c r="B34" s="29" t="s">
        <v>53</v>
      </c>
      <c r="C34" s="43" t="s">
        <v>11</v>
      </c>
      <c r="D34" s="43"/>
      <c r="E34" s="43" t="s">
        <v>58</v>
      </c>
      <c r="F34" s="43" t="s">
        <v>61</v>
      </c>
      <c r="G34" s="43" t="s">
        <v>61</v>
      </c>
      <c r="H34" s="43" t="s">
        <v>61</v>
      </c>
      <c r="I34" s="43" t="s">
        <v>59</v>
      </c>
      <c r="J34" s="43" t="s">
        <v>60</v>
      </c>
      <c r="K34" s="43" t="s">
        <v>60</v>
      </c>
      <c r="L34" s="43" t="s">
        <v>60</v>
      </c>
    </row>
    <row r="35" spans="1:12" ht="13.5" customHeight="1">
      <c r="A35" s="19"/>
      <c r="B35" s="103" t="s">
        <v>180</v>
      </c>
      <c r="C35" s="103"/>
      <c r="D35" s="103"/>
      <c r="E35" s="103"/>
      <c r="F35" s="103"/>
      <c r="G35" s="103"/>
      <c r="H35" s="103"/>
      <c r="I35" s="103"/>
      <c r="J35" s="103"/>
      <c r="K35" s="70"/>
      <c r="L35" s="44"/>
    </row>
    <row r="36" spans="1:12" ht="15.75" customHeight="1">
      <c r="A36" s="19"/>
      <c r="B36" s="103" t="s">
        <v>181</v>
      </c>
      <c r="C36" s="103"/>
      <c r="D36" s="103"/>
      <c r="E36" s="103"/>
      <c r="F36" s="103"/>
      <c r="G36" s="103"/>
      <c r="H36" s="103"/>
      <c r="I36" s="103"/>
      <c r="J36" s="103"/>
      <c r="K36" s="70"/>
      <c r="L36" s="44"/>
    </row>
    <row r="37" spans="1:12" ht="48.75" customHeight="1">
      <c r="A37" s="19"/>
      <c r="B37" s="29" t="s">
        <v>62</v>
      </c>
      <c r="C37" s="43" t="s">
        <v>63</v>
      </c>
      <c r="D37" s="43"/>
      <c r="E37" s="43" t="s">
        <v>58</v>
      </c>
      <c r="F37" s="53">
        <v>5</v>
      </c>
      <c r="G37" s="53">
        <v>3</v>
      </c>
      <c r="H37" s="53">
        <v>5</v>
      </c>
      <c r="I37" s="53">
        <v>5</v>
      </c>
      <c r="J37" s="53">
        <v>5</v>
      </c>
      <c r="K37" s="80">
        <v>5</v>
      </c>
      <c r="L37" s="53">
        <v>5</v>
      </c>
    </row>
    <row r="38" spans="1:12" ht="39.75" customHeight="1">
      <c r="A38" s="14"/>
      <c r="B38" s="29" t="s">
        <v>64</v>
      </c>
      <c r="C38" s="3" t="s">
        <v>65</v>
      </c>
      <c r="D38" s="14"/>
      <c r="E38" s="24" t="s">
        <v>58</v>
      </c>
      <c r="F38" s="53">
        <v>-2</v>
      </c>
      <c r="G38" s="53">
        <v>-2</v>
      </c>
      <c r="H38" s="53">
        <v>-2</v>
      </c>
      <c r="I38" s="53">
        <v>-2</v>
      </c>
      <c r="J38" s="53">
        <v>-2</v>
      </c>
      <c r="K38" s="80">
        <v>-2</v>
      </c>
      <c r="L38" s="53">
        <v>-2</v>
      </c>
    </row>
    <row r="39" spans="1:12" ht="53.25" customHeight="1">
      <c r="A39" s="14"/>
      <c r="B39" s="29" t="s">
        <v>66</v>
      </c>
      <c r="C39" s="3" t="s">
        <v>65</v>
      </c>
      <c r="D39" s="14"/>
      <c r="E39" s="24" t="s">
        <v>58</v>
      </c>
      <c r="F39" s="53">
        <v>-2</v>
      </c>
      <c r="G39" s="53">
        <v>-2</v>
      </c>
      <c r="H39" s="53">
        <v>-2</v>
      </c>
      <c r="I39" s="53">
        <v>-2</v>
      </c>
      <c r="J39" s="53">
        <v>-2</v>
      </c>
      <c r="K39" s="80">
        <v>-2</v>
      </c>
      <c r="L39" s="53">
        <v>-2</v>
      </c>
    </row>
    <row r="40" spans="1:12" ht="54.75" customHeight="1">
      <c r="A40" s="14"/>
      <c r="B40" s="29" t="s">
        <v>67</v>
      </c>
      <c r="C40" s="47" t="s">
        <v>68</v>
      </c>
      <c r="D40" s="14"/>
      <c r="E40" s="47" t="s">
        <v>69</v>
      </c>
      <c r="F40" s="53">
        <v>3</v>
      </c>
      <c r="G40" s="53">
        <v>4</v>
      </c>
      <c r="H40" s="53">
        <v>4</v>
      </c>
      <c r="I40" s="53">
        <v>5</v>
      </c>
      <c r="J40" s="53">
        <v>5</v>
      </c>
      <c r="K40" s="80">
        <v>5</v>
      </c>
      <c r="L40" s="53">
        <v>5</v>
      </c>
    </row>
    <row r="41" spans="1:12" ht="57" customHeight="1">
      <c r="A41" s="14"/>
      <c r="B41" s="29" t="s">
        <v>70</v>
      </c>
      <c r="C41" s="43" t="s">
        <v>63</v>
      </c>
      <c r="D41" s="43"/>
      <c r="E41" s="43" t="s">
        <v>58</v>
      </c>
      <c r="F41" s="53">
        <v>9</v>
      </c>
      <c r="G41" s="53">
        <v>25</v>
      </c>
      <c r="H41" s="53">
        <v>17</v>
      </c>
      <c r="I41" s="53">
        <v>17</v>
      </c>
      <c r="J41" s="53">
        <v>17</v>
      </c>
      <c r="K41" s="80">
        <v>17</v>
      </c>
      <c r="L41" s="53">
        <v>17</v>
      </c>
    </row>
  </sheetData>
  <mergeCells count="13">
    <mergeCell ref="A3:L3"/>
    <mergeCell ref="I1:L1"/>
    <mergeCell ref="B26:J26"/>
    <mergeCell ref="B27:J27"/>
    <mergeCell ref="B35:J35"/>
    <mergeCell ref="B16:J16"/>
    <mergeCell ref="B23:J23"/>
    <mergeCell ref="B36:J36"/>
    <mergeCell ref="B6:J6"/>
    <mergeCell ref="B24:J24"/>
    <mergeCell ref="B9:J9"/>
    <mergeCell ref="B10:J10"/>
    <mergeCell ref="B15:J15"/>
  </mergeCells>
  <phoneticPr fontId="0" type="noConversion"/>
  <pageMargins left="0.98425196850393704" right="0.70866141732283472" top="0.59055118110236227" bottom="0.3937007874015748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zoomScale="82" zoomScaleNormal="82" workbookViewId="0">
      <selection activeCell="K5" sqref="K4:K7"/>
    </sheetView>
  </sheetViews>
  <sheetFormatPr defaultRowHeight="12.75"/>
  <cols>
    <col min="1" max="1" width="7.28515625" style="9" customWidth="1"/>
    <col min="2" max="2" width="28.140625" style="9" customWidth="1"/>
    <col min="3" max="3" width="11.28515625" style="32" customWidth="1"/>
    <col min="4" max="4" width="9.7109375" style="9" customWidth="1"/>
    <col min="5" max="6" width="10" style="9" customWidth="1"/>
    <col min="7" max="7" width="10.28515625" style="9" customWidth="1"/>
    <col min="8" max="8" width="9.85546875" style="9" customWidth="1"/>
    <col min="9" max="9" width="10" style="9" customWidth="1"/>
    <col min="10" max="11" width="11.5703125" style="9" customWidth="1"/>
    <col min="12" max="16384" width="9.140625" style="9"/>
  </cols>
  <sheetData>
    <row r="1" spans="1:11" ht="52.5" customHeight="1">
      <c r="G1" s="121" t="s">
        <v>182</v>
      </c>
      <c r="H1" s="121"/>
      <c r="I1" s="121"/>
      <c r="J1" s="121"/>
      <c r="K1" s="121"/>
    </row>
    <row r="2" spans="1:11">
      <c r="A2" s="123" t="s">
        <v>12</v>
      </c>
      <c r="B2" s="123"/>
      <c r="C2" s="123"/>
      <c r="D2" s="123"/>
      <c r="E2" s="123"/>
      <c r="F2" s="123"/>
      <c r="G2" s="123"/>
      <c r="H2" s="123"/>
      <c r="I2" s="75"/>
      <c r="J2" s="95"/>
    </row>
    <row r="4" spans="1:11" ht="41.25" customHeight="1">
      <c r="A4" s="62" t="s">
        <v>13</v>
      </c>
      <c r="B4" s="62" t="s">
        <v>14</v>
      </c>
      <c r="C4" s="45" t="s">
        <v>5</v>
      </c>
      <c r="D4" s="45" t="s">
        <v>1</v>
      </c>
      <c r="E4" s="45" t="s">
        <v>7</v>
      </c>
      <c r="F4" s="45" t="s">
        <v>8</v>
      </c>
      <c r="G4" s="45" t="s">
        <v>9</v>
      </c>
      <c r="H4" s="45" t="s">
        <v>10</v>
      </c>
      <c r="I4" s="45" t="s">
        <v>163</v>
      </c>
      <c r="J4" s="45" t="s">
        <v>164</v>
      </c>
      <c r="K4" s="45" t="s">
        <v>188</v>
      </c>
    </row>
    <row r="5" spans="1:11" ht="36" customHeight="1">
      <c r="A5" s="33">
        <v>1</v>
      </c>
      <c r="B5" s="122" t="s">
        <v>183</v>
      </c>
      <c r="C5" s="105"/>
      <c r="D5" s="105"/>
      <c r="E5" s="105"/>
      <c r="F5" s="105"/>
      <c r="G5" s="105"/>
      <c r="H5" s="106"/>
      <c r="I5" s="71"/>
      <c r="J5" s="14"/>
      <c r="K5" s="14"/>
    </row>
    <row r="6" spans="1:11" ht="78" customHeight="1">
      <c r="A6" s="33" t="s">
        <v>85</v>
      </c>
      <c r="B6" s="20" t="s">
        <v>83</v>
      </c>
      <c r="C6" s="33" t="s">
        <v>11</v>
      </c>
      <c r="D6" s="21">
        <v>97</v>
      </c>
      <c r="E6" s="21" t="s">
        <v>84</v>
      </c>
      <c r="F6" s="21" t="s">
        <v>84</v>
      </c>
      <c r="G6" s="21" t="s">
        <v>84</v>
      </c>
      <c r="H6" s="21" t="s">
        <v>84</v>
      </c>
      <c r="I6" s="21" t="s">
        <v>84</v>
      </c>
      <c r="J6" s="21" t="s">
        <v>84</v>
      </c>
      <c r="K6" s="21" t="s">
        <v>84</v>
      </c>
    </row>
    <row r="7" spans="1:11" ht="66.75" customHeight="1">
      <c r="A7" s="33" t="s">
        <v>86</v>
      </c>
      <c r="B7" s="23" t="s">
        <v>106</v>
      </c>
      <c r="C7" s="33" t="s">
        <v>11</v>
      </c>
      <c r="D7" s="25" t="s">
        <v>102</v>
      </c>
      <c r="E7" s="25" t="s">
        <v>102</v>
      </c>
      <c r="F7" s="25" t="s">
        <v>107</v>
      </c>
      <c r="G7" s="25" t="s">
        <v>114</v>
      </c>
      <c r="H7" s="25" t="s">
        <v>114</v>
      </c>
      <c r="I7" s="25" t="s">
        <v>114</v>
      </c>
      <c r="J7" s="25" t="s">
        <v>114</v>
      </c>
      <c r="K7" s="25" t="s">
        <v>114</v>
      </c>
    </row>
  </sheetData>
  <mergeCells count="3">
    <mergeCell ref="G1:K1"/>
    <mergeCell ref="B5:H5"/>
    <mergeCell ref="A2:H2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"/>
  <sheetViews>
    <sheetView tabSelected="1" zoomScale="75" zoomScaleNormal="75" workbookViewId="0">
      <selection activeCell="N26" sqref="N26"/>
    </sheetView>
  </sheetViews>
  <sheetFormatPr defaultRowHeight="28.5" customHeight="1"/>
  <cols>
    <col min="1" max="1" width="14.28515625" style="9" customWidth="1"/>
    <col min="2" max="2" width="25.5703125" style="9" customWidth="1"/>
    <col min="3" max="3" width="20.140625" style="9" bestFit="1" customWidth="1"/>
    <col min="4" max="4" width="6.28515625" style="9" customWidth="1"/>
    <col min="5" max="5" width="4.140625" style="9" customWidth="1"/>
    <col min="6" max="6" width="5.28515625" style="9" customWidth="1"/>
    <col min="7" max="7" width="4.85546875" style="9" customWidth="1"/>
    <col min="8" max="8" width="12.7109375" style="11" customWidth="1"/>
    <col min="9" max="13" width="13" style="11" customWidth="1"/>
    <col min="14" max="14" width="14.85546875" style="11" customWidth="1"/>
    <col min="15" max="15" width="10" style="9" bestFit="1" customWidth="1"/>
    <col min="16" max="16384" width="9.140625" style="9"/>
  </cols>
  <sheetData>
    <row r="1" spans="1:15" ht="76.5" customHeight="1">
      <c r="J1" s="117" t="s">
        <v>186</v>
      </c>
      <c r="K1" s="117"/>
      <c r="L1" s="117"/>
      <c r="M1" s="117"/>
      <c r="N1" s="117"/>
    </row>
    <row r="2" spans="1:15" ht="28.5" customHeight="1">
      <c r="A2" s="130" t="s">
        <v>118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5" ht="14.2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102"/>
      <c r="M3" s="77"/>
      <c r="N3" s="46"/>
    </row>
    <row r="4" spans="1:15" ht="28.5" customHeight="1">
      <c r="A4" s="129" t="s">
        <v>17</v>
      </c>
      <c r="B4" s="129" t="s">
        <v>18</v>
      </c>
      <c r="C4" s="129" t="s">
        <v>19</v>
      </c>
      <c r="D4" s="129" t="s">
        <v>20</v>
      </c>
      <c r="E4" s="129"/>
      <c r="F4" s="129"/>
      <c r="G4" s="129"/>
      <c r="H4" s="131" t="s">
        <v>21</v>
      </c>
      <c r="I4" s="131"/>
      <c r="J4" s="131"/>
      <c r="K4" s="131"/>
      <c r="L4" s="131"/>
      <c r="M4" s="131"/>
      <c r="N4" s="131"/>
    </row>
    <row r="5" spans="1:15" ht="28.5" customHeight="1">
      <c r="A5" s="129"/>
      <c r="B5" s="129"/>
      <c r="C5" s="129"/>
      <c r="D5" s="129"/>
      <c r="E5" s="129"/>
      <c r="F5" s="129"/>
      <c r="G5" s="129"/>
      <c r="H5" s="131" t="s">
        <v>137</v>
      </c>
      <c r="I5" s="131"/>
      <c r="J5" s="131"/>
      <c r="K5" s="131"/>
      <c r="L5" s="131"/>
      <c r="M5" s="131"/>
      <c r="N5" s="131"/>
    </row>
    <row r="6" spans="1:15" ht="28.5" customHeight="1">
      <c r="A6" s="129"/>
      <c r="B6" s="129"/>
      <c r="C6" s="129"/>
      <c r="D6" s="129" t="s">
        <v>22</v>
      </c>
      <c r="E6" s="132" t="s">
        <v>34</v>
      </c>
      <c r="F6" s="129" t="s">
        <v>23</v>
      </c>
      <c r="G6" s="129" t="s">
        <v>24</v>
      </c>
      <c r="H6" s="131" t="s">
        <v>35</v>
      </c>
      <c r="I6" s="131" t="s">
        <v>15</v>
      </c>
      <c r="J6" s="131" t="s">
        <v>10</v>
      </c>
      <c r="K6" s="131" t="s">
        <v>163</v>
      </c>
      <c r="L6" s="134" t="s">
        <v>164</v>
      </c>
      <c r="M6" s="134" t="s">
        <v>188</v>
      </c>
      <c r="N6" s="131" t="s">
        <v>25</v>
      </c>
    </row>
    <row r="7" spans="1:15" ht="28.5" customHeight="1">
      <c r="A7" s="129"/>
      <c r="B7" s="129"/>
      <c r="C7" s="129"/>
      <c r="D7" s="129"/>
      <c r="E7" s="133"/>
      <c r="F7" s="129"/>
      <c r="G7" s="129"/>
      <c r="H7" s="131"/>
      <c r="I7" s="131"/>
      <c r="J7" s="131"/>
      <c r="K7" s="131"/>
      <c r="L7" s="135"/>
      <c r="M7" s="135"/>
      <c r="N7" s="131"/>
    </row>
    <row r="8" spans="1:15" ht="42.75" customHeight="1">
      <c r="A8" s="128" t="s">
        <v>26</v>
      </c>
      <c r="B8" s="128" t="s">
        <v>71</v>
      </c>
      <c r="C8" s="49" t="s">
        <v>27</v>
      </c>
      <c r="D8" s="1" t="s">
        <v>28</v>
      </c>
      <c r="E8" s="1" t="s">
        <v>28</v>
      </c>
      <c r="F8" s="1" t="s">
        <v>28</v>
      </c>
      <c r="G8" s="1" t="s">
        <v>28</v>
      </c>
      <c r="H8" s="17">
        <f>H10</f>
        <v>3986993.24</v>
      </c>
      <c r="I8" s="17">
        <f t="shared" ref="I8:N8" si="0">I10</f>
        <v>3857455.5</v>
      </c>
      <c r="J8" s="17">
        <f t="shared" si="0"/>
        <v>3469500</v>
      </c>
      <c r="K8" s="17">
        <f t="shared" si="0"/>
        <v>3053800</v>
      </c>
      <c r="L8" s="17">
        <f>L10</f>
        <v>2794300</v>
      </c>
      <c r="M8" s="17">
        <f>M10</f>
        <v>2794300</v>
      </c>
      <c r="N8" s="17">
        <f t="shared" si="0"/>
        <v>19956348.739999998</v>
      </c>
    </row>
    <row r="9" spans="1:15" ht="28.5" customHeight="1">
      <c r="A9" s="128"/>
      <c r="B9" s="128"/>
      <c r="C9" s="49" t="s">
        <v>136</v>
      </c>
      <c r="D9" s="1"/>
      <c r="E9" s="1"/>
      <c r="F9" s="1"/>
      <c r="G9" s="1"/>
      <c r="H9" s="15"/>
      <c r="I9" s="15"/>
      <c r="J9" s="15"/>
      <c r="K9" s="15"/>
      <c r="L9" s="15"/>
      <c r="M9" s="15"/>
      <c r="N9" s="48"/>
    </row>
    <row r="10" spans="1:15" ht="28.5" customHeight="1">
      <c r="A10" s="128"/>
      <c r="B10" s="128"/>
      <c r="C10" s="49" t="s">
        <v>72</v>
      </c>
      <c r="D10" s="1">
        <v>813</v>
      </c>
      <c r="E10" s="1" t="s">
        <v>28</v>
      </c>
      <c r="F10" s="1" t="s">
        <v>28</v>
      </c>
      <c r="G10" s="1" t="s">
        <v>28</v>
      </c>
      <c r="H10" s="15">
        <f>H11+H17+H23+H20</f>
        <v>3986993.24</v>
      </c>
      <c r="I10" s="15">
        <f t="shared" ref="I10:K10" si="1">I11+I17+I23+I20</f>
        <v>3857455.5</v>
      </c>
      <c r="J10" s="15">
        <f t="shared" si="1"/>
        <v>3469500</v>
      </c>
      <c r="K10" s="15">
        <f t="shared" si="1"/>
        <v>3053800</v>
      </c>
      <c r="L10" s="15">
        <f>L11+L14+L17+L20+L23</f>
        <v>2794300</v>
      </c>
      <c r="M10" s="15">
        <f>M11+M14+M17+M20+M23</f>
        <v>2794300</v>
      </c>
      <c r="N10" s="15">
        <f>N11+N17+N23+N20</f>
        <v>19956348.739999998</v>
      </c>
      <c r="O10" s="41"/>
    </row>
    <row r="11" spans="1:15" ht="44.25" customHeight="1">
      <c r="A11" s="128" t="s">
        <v>30</v>
      </c>
      <c r="B11" s="128" t="s">
        <v>74</v>
      </c>
      <c r="C11" s="49" t="s">
        <v>31</v>
      </c>
      <c r="D11" s="1" t="s">
        <v>28</v>
      </c>
      <c r="E11" s="1" t="s">
        <v>28</v>
      </c>
      <c r="F11" s="1" t="s">
        <v>28</v>
      </c>
      <c r="G11" s="1" t="s">
        <v>28</v>
      </c>
      <c r="H11" s="15">
        <f>H13</f>
        <v>612300</v>
      </c>
      <c r="I11" s="15">
        <f t="shared" ref="I11:N11" si="2">I13</f>
        <v>38674.199999999997</v>
      </c>
      <c r="J11" s="15">
        <f t="shared" si="2"/>
        <v>40300</v>
      </c>
      <c r="K11" s="15">
        <f t="shared" si="2"/>
        <v>0</v>
      </c>
      <c r="L11" s="15">
        <v>0</v>
      </c>
      <c r="M11" s="15">
        <v>0</v>
      </c>
      <c r="N11" s="15">
        <f t="shared" si="2"/>
        <v>691274.2</v>
      </c>
    </row>
    <row r="12" spans="1:15" ht="28.5" customHeight="1">
      <c r="A12" s="128"/>
      <c r="B12" s="128"/>
      <c r="C12" s="49" t="s">
        <v>29</v>
      </c>
      <c r="D12" s="1"/>
      <c r="E12" s="1"/>
      <c r="F12" s="1"/>
      <c r="G12" s="1"/>
      <c r="H12" s="15"/>
      <c r="I12" s="15"/>
      <c r="J12" s="15"/>
      <c r="K12" s="15"/>
      <c r="L12" s="15"/>
      <c r="M12" s="15"/>
      <c r="N12" s="48"/>
    </row>
    <row r="13" spans="1:15" ht="28.5" customHeight="1">
      <c r="A13" s="128"/>
      <c r="B13" s="128"/>
      <c r="C13" s="49" t="s">
        <v>73</v>
      </c>
      <c r="D13" s="1">
        <v>813</v>
      </c>
      <c r="E13" s="1" t="s">
        <v>28</v>
      </c>
      <c r="F13" s="1" t="s">
        <v>28</v>
      </c>
      <c r="G13" s="1" t="s">
        <v>28</v>
      </c>
      <c r="H13" s="15">
        <f>'5'!D15</f>
        <v>612300</v>
      </c>
      <c r="I13" s="15">
        <f>'5'!E15</f>
        <v>38674.199999999997</v>
      </c>
      <c r="J13" s="15">
        <f>'5'!F15</f>
        <v>40300</v>
      </c>
      <c r="K13" s="15">
        <f>'5'!G15</f>
        <v>0</v>
      </c>
      <c r="L13" s="15">
        <v>0</v>
      </c>
      <c r="M13" s="15">
        <v>0</v>
      </c>
      <c r="N13" s="15">
        <f>'5'!J15</f>
        <v>691274.2</v>
      </c>
    </row>
    <row r="14" spans="1:15" ht="28.5" customHeight="1">
      <c r="A14" s="128" t="s">
        <v>36</v>
      </c>
      <c r="B14" s="126" t="s">
        <v>110</v>
      </c>
      <c r="C14" s="49" t="s">
        <v>33</v>
      </c>
      <c r="D14" s="1" t="s">
        <v>28</v>
      </c>
      <c r="E14" s="1" t="s">
        <v>28</v>
      </c>
      <c r="F14" s="1" t="s">
        <v>28</v>
      </c>
      <c r="G14" s="1" t="s">
        <v>28</v>
      </c>
      <c r="H14" s="15">
        <f>H16</f>
        <v>0</v>
      </c>
      <c r="I14" s="15">
        <f t="shared" ref="I14:N14" si="3">I16</f>
        <v>0</v>
      </c>
      <c r="J14" s="15">
        <f t="shared" si="3"/>
        <v>0</v>
      </c>
      <c r="K14" s="15">
        <f t="shared" ref="K14" si="4">K16</f>
        <v>0</v>
      </c>
      <c r="L14" s="15">
        <v>0</v>
      </c>
      <c r="M14" s="15">
        <v>0</v>
      </c>
      <c r="N14" s="15">
        <f t="shared" si="3"/>
        <v>0</v>
      </c>
    </row>
    <row r="15" spans="1:15" ht="28.5" customHeight="1">
      <c r="A15" s="128"/>
      <c r="B15" s="127"/>
      <c r="C15" s="49" t="s">
        <v>29</v>
      </c>
      <c r="D15" s="18"/>
      <c r="E15" s="13"/>
      <c r="F15" s="13"/>
      <c r="G15" s="13"/>
      <c r="H15" s="15"/>
      <c r="I15" s="15"/>
      <c r="J15" s="15"/>
      <c r="K15" s="15"/>
      <c r="L15" s="15"/>
      <c r="M15" s="15"/>
      <c r="N15" s="48"/>
    </row>
    <row r="16" spans="1:15" ht="28.5" customHeight="1">
      <c r="A16" s="128"/>
      <c r="B16" s="127"/>
      <c r="C16" s="49" t="s">
        <v>72</v>
      </c>
      <c r="D16" s="1">
        <v>813</v>
      </c>
      <c r="E16" s="1" t="s">
        <v>28</v>
      </c>
      <c r="F16" s="1" t="s">
        <v>28</v>
      </c>
      <c r="G16" s="1" t="s">
        <v>28</v>
      </c>
      <c r="H16" s="15">
        <f>'5'!D24</f>
        <v>0</v>
      </c>
      <c r="I16" s="15">
        <f>'5'!E24</f>
        <v>0</v>
      </c>
      <c r="J16" s="15">
        <f>'5'!F24</f>
        <v>0</v>
      </c>
      <c r="K16" s="15">
        <f>'5'!G24</f>
        <v>0</v>
      </c>
      <c r="L16" s="15">
        <v>0</v>
      </c>
      <c r="M16" s="15">
        <v>0</v>
      </c>
      <c r="N16" s="15">
        <f>'5'!J24</f>
        <v>0</v>
      </c>
    </row>
    <row r="17" spans="1:14" ht="47.25" customHeight="1">
      <c r="A17" s="124" t="s">
        <v>49</v>
      </c>
      <c r="B17" s="125" t="s">
        <v>75</v>
      </c>
      <c r="C17" s="50" t="s">
        <v>27</v>
      </c>
      <c r="D17" s="1" t="s">
        <v>28</v>
      </c>
      <c r="E17" s="1" t="s">
        <v>28</v>
      </c>
      <c r="F17" s="1" t="s">
        <v>28</v>
      </c>
      <c r="G17" s="1" t="s">
        <v>28</v>
      </c>
      <c r="H17" s="6">
        <f>H19</f>
        <v>63143</v>
      </c>
      <c r="I17" s="6">
        <f t="shared" ref="I17" si="5">I19</f>
        <v>164902</v>
      </c>
      <c r="J17" s="6">
        <f>J19</f>
        <v>0</v>
      </c>
      <c r="K17" s="6">
        <f>K19</f>
        <v>0</v>
      </c>
      <c r="L17" s="6">
        <f>L19</f>
        <v>0</v>
      </c>
      <c r="M17" s="6">
        <f>M19</f>
        <v>0</v>
      </c>
      <c r="N17" s="6">
        <f>SUM(H17:M17)</f>
        <v>228045</v>
      </c>
    </row>
    <row r="18" spans="1:14" ht="28.5" customHeight="1">
      <c r="A18" s="124"/>
      <c r="B18" s="125"/>
      <c r="C18" s="50" t="s">
        <v>29</v>
      </c>
      <c r="D18" s="55"/>
      <c r="E18" s="14"/>
      <c r="F18" s="14"/>
      <c r="G18" s="14"/>
      <c r="H18" s="6"/>
      <c r="I18" s="6"/>
      <c r="J18" s="6"/>
      <c r="K18" s="6"/>
      <c r="L18" s="6"/>
      <c r="M18" s="6"/>
      <c r="N18" s="6"/>
    </row>
    <row r="19" spans="1:14" ht="28.5" customHeight="1">
      <c r="A19" s="124"/>
      <c r="B19" s="125"/>
      <c r="C19" s="49" t="s">
        <v>72</v>
      </c>
      <c r="D19" s="1">
        <v>813</v>
      </c>
      <c r="E19" s="1" t="s">
        <v>28</v>
      </c>
      <c r="F19" s="1" t="s">
        <v>28</v>
      </c>
      <c r="G19" s="1" t="s">
        <v>28</v>
      </c>
      <c r="H19" s="6">
        <f>'5'!D33</f>
        <v>63143</v>
      </c>
      <c r="I19" s="6">
        <f>'5'!E33</f>
        <v>164902</v>
      </c>
      <c r="J19" s="6">
        <v>0</v>
      </c>
      <c r="K19" s="6">
        <v>0</v>
      </c>
      <c r="L19" s="6">
        <v>0</v>
      </c>
      <c r="M19" s="6">
        <v>0</v>
      </c>
      <c r="N19" s="6">
        <f>SUM(H19:M19)</f>
        <v>228045</v>
      </c>
    </row>
    <row r="20" spans="1:14" ht="40.5" customHeight="1">
      <c r="A20" s="124" t="s">
        <v>76</v>
      </c>
      <c r="B20" s="125" t="s">
        <v>79</v>
      </c>
      <c r="C20" s="50" t="s">
        <v>27</v>
      </c>
      <c r="D20" s="1" t="s">
        <v>28</v>
      </c>
      <c r="E20" s="1" t="s">
        <v>28</v>
      </c>
      <c r="F20" s="1" t="s">
        <v>28</v>
      </c>
      <c r="G20" s="1" t="s">
        <v>28</v>
      </c>
      <c r="H20" s="6">
        <f>H22</f>
        <v>0</v>
      </c>
      <c r="I20" s="6">
        <f t="shared" ref="I20:N20" si="6">I22</f>
        <v>400</v>
      </c>
      <c r="J20" s="6">
        <f t="shared" si="6"/>
        <v>400</v>
      </c>
      <c r="K20" s="6">
        <f t="shared" ref="K20" si="7">K22</f>
        <v>400</v>
      </c>
      <c r="L20" s="6">
        <v>400</v>
      </c>
      <c r="M20" s="6">
        <v>400</v>
      </c>
      <c r="N20" s="6">
        <f t="shared" si="6"/>
        <v>2000</v>
      </c>
    </row>
    <row r="21" spans="1:14" ht="28.5" customHeight="1">
      <c r="A21" s="124"/>
      <c r="B21" s="125"/>
      <c r="C21" s="50" t="s">
        <v>29</v>
      </c>
      <c r="D21" s="55"/>
      <c r="E21" s="14"/>
      <c r="F21" s="14"/>
      <c r="G21" s="14"/>
      <c r="H21" s="6"/>
      <c r="I21" s="6"/>
      <c r="J21" s="6"/>
      <c r="K21" s="6"/>
      <c r="L21" s="6"/>
      <c r="M21" s="6"/>
      <c r="N21" s="6"/>
    </row>
    <row r="22" spans="1:14" ht="28.5" customHeight="1">
      <c r="A22" s="124"/>
      <c r="B22" s="125"/>
      <c r="C22" s="49" t="s">
        <v>72</v>
      </c>
      <c r="D22" s="1">
        <v>813</v>
      </c>
      <c r="E22" s="1" t="s">
        <v>28</v>
      </c>
      <c r="F22" s="1" t="s">
        <v>28</v>
      </c>
      <c r="G22" s="1" t="s">
        <v>28</v>
      </c>
      <c r="H22" s="15">
        <f>'5'!D42</f>
        <v>0</v>
      </c>
      <c r="I22" s="15">
        <f>'5'!E42</f>
        <v>400</v>
      </c>
      <c r="J22" s="15">
        <f>'5'!F42</f>
        <v>400</v>
      </c>
      <c r="K22" s="15">
        <f>'5'!G42</f>
        <v>400</v>
      </c>
      <c r="L22" s="15">
        <v>400</v>
      </c>
      <c r="M22" s="15">
        <v>400</v>
      </c>
      <c r="N22" s="15">
        <f>SUM(H22:M22)</f>
        <v>2000</v>
      </c>
    </row>
    <row r="23" spans="1:14" ht="46.5" customHeight="1">
      <c r="A23" s="124" t="s">
        <v>77</v>
      </c>
      <c r="B23" s="125" t="s">
        <v>78</v>
      </c>
      <c r="C23" s="50" t="s">
        <v>27</v>
      </c>
      <c r="D23" s="1" t="s">
        <v>28</v>
      </c>
      <c r="E23" s="1" t="s">
        <v>28</v>
      </c>
      <c r="F23" s="1" t="s">
        <v>28</v>
      </c>
      <c r="G23" s="1" t="s">
        <v>28</v>
      </c>
      <c r="H23" s="6">
        <f>H25</f>
        <v>3311550.24</v>
      </c>
      <c r="I23" s="6">
        <f t="shared" ref="I23:N23" si="8">I25</f>
        <v>3653479.3</v>
      </c>
      <c r="J23" s="6">
        <f t="shared" si="8"/>
        <v>3428800</v>
      </c>
      <c r="K23" s="6">
        <f t="shared" ref="K23" si="9">K25</f>
        <v>3053400</v>
      </c>
      <c r="L23" s="6">
        <f>L25</f>
        <v>2793900</v>
      </c>
      <c r="M23" s="6">
        <f>M25</f>
        <v>2793900</v>
      </c>
      <c r="N23" s="6">
        <f t="shared" si="8"/>
        <v>19035029.539999999</v>
      </c>
    </row>
    <row r="24" spans="1:14" ht="28.5" customHeight="1">
      <c r="A24" s="124"/>
      <c r="B24" s="125"/>
      <c r="C24" s="50" t="s">
        <v>29</v>
      </c>
      <c r="D24" s="55"/>
      <c r="E24" s="14"/>
      <c r="F24" s="14"/>
      <c r="G24" s="14"/>
      <c r="H24" s="6"/>
      <c r="I24" s="6"/>
      <c r="J24" s="6"/>
      <c r="K24" s="6"/>
      <c r="L24" s="6"/>
      <c r="M24" s="6"/>
      <c r="N24" s="6"/>
    </row>
    <row r="25" spans="1:14" ht="28.5" customHeight="1">
      <c r="A25" s="124"/>
      <c r="B25" s="125"/>
      <c r="C25" s="49" t="s">
        <v>72</v>
      </c>
      <c r="D25" s="1">
        <v>813</v>
      </c>
      <c r="E25" s="1" t="s">
        <v>28</v>
      </c>
      <c r="F25" s="1" t="s">
        <v>28</v>
      </c>
      <c r="G25" s="1" t="s">
        <v>28</v>
      </c>
      <c r="H25" s="6">
        <f>'5'!D51</f>
        <v>3311550.24</v>
      </c>
      <c r="I25" s="6">
        <f>'5'!E51</f>
        <v>3653479.3</v>
      </c>
      <c r="J25" s="68">
        <f>'5'!F51</f>
        <v>3428800</v>
      </c>
      <c r="K25" s="68">
        <f>'5'!G51</f>
        <v>3053400</v>
      </c>
      <c r="L25" s="68">
        <v>2793900</v>
      </c>
      <c r="M25" s="68">
        <v>2793900</v>
      </c>
      <c r="N25" s="68">
        <f>'5'!J51</f>
        <v>19035029.539999999</v>
      </c>
    </row>
  </sheetData>
  <mergeCells count="31">
    <mergeCell ref="J1:N1"/>
    <mergeCell ref="A2:N2"/>
    <mergeCell ref="F6:F7"/>
    <mergeCell ref="G6:G7"/>
    <mergeCell ref="H6:H7"/>
    <mergeCell ref="I6:I7"/>
    <mergeCell ref="D4:G5"/>
    <mergeCell ref="H4:N4"/>
    <mergeCell ref="H5:N5"/>
    <mergeCell ref="E6:E7"/>
    <mergeCell ref="J6:J7"/>
    <mergeCell ref="N6:N7"/>
    <mergeCell ref="K6:K7"/>
    <mergeCell ref="M6:M7"/>
    <mergeCell ref="L6:L7"/>
    <mergeCell ref="B14:B16"/>
    <mergeCell ref="A14:A16"/>
    <mergeCell ref="D6:D7"/>
    <mergeCell ref="A11:A13"/>
    <mergeCell ref="B11:B13"/>
    <mergeCell ref="A4:A7"/>
    <mergeCell ref="B4:B7"/>
    <mergeCell ref="C4:C7"/>
    <mergeCell ref="A8:A10"/>
    <mergeCell ref="B8:B10"/>
    <mergeCell ref="A20:A22"/>
    <mergeCell ref="B20:B22"/>
    <mergeCell ref="A23:A25"/>
    <mergeCell ref="B23:B25"/>
    <mergeCell ref="A17:A19"/>
    <mergeCell ref="B17:B1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zoomScale="77" zoomScaleNormal="77" workbookViewId="0">
      <selection activeCell="I12" sqref="I12"/>
    </sheetView>
  </sheetViews>
  <sheetFormatPr defaultRowHeight="12.75"/>
  <cols>
    <col min="1" max="1" width="4.140625" style="9" customWidth="1"/>
    <col min="2" max="2" width="26.28515625" style="9" customWidth="1"/>
    <col min="3" max="10" width="9.140625" style="9"/>
    <col min="11" max="11" width="15.140625" style="9" customWidth="1"/>
    <col min="12" max="16384" width="9.140625" style="9"/>
  </cols>
  <sheetData>
    <row r="1" spans="1:11" ht="95.25" customHeight="1">
      <c r="A1" s="31"/>
      <c r="G1" s="117" t="s">
        <v>187</v>
      </c>
      <c r="H1" s="117"/>
      <c r="I1" s="117"/>
      <c r="J1" s="117"/>
      <c r="K1" s="117"/>
    </row>
    <row r="2" spans="1:11" ht="30" customHeight="1">
      <c r="A2" s="136" t="s">
        <v>138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9.75" customHeight="1">
      <c r="A3" s="51"/>
      <c r="B3" s="51"/>
      <c r="C3" s="51"/>
      <c r="D3" s="51"/>
      <c r="E3" s="51"/>
      <c r="F3" s="51"/>
      <c r="G3" s="51"/>
      <c r="H3" s="51"/>
      <c r="I3" s="96"/>
      <c r="J3" s="78"/>
      <c r="K3" s="51"/>
    </row>
    <row r="4" spans="1:11" ht="14.25" customHeight="1">
      <c r="A4" s="52" t="s">
        <v>139</v>
      </c>
      <c r="B4" s="137" t="s">
        <v>141</v>
      </c>
      <c r="C4" s="141" t="s">
        <v>1</v>
      </c>
      <c r="D4" s="141" t="s">
        <v>7</v>
      </c>
      <c r="E4" s="141" t="s">
        <v>8</v>
      </c>
      <c r="F4" s="141" t="s">
        <v>15</v>
      </c>
      <c r="G4" s="141" t="s">
        <v>16</v>
      </c>
      <c r="H4" s="141" t="s">
        <v>162</v>
      </c>
      <c r="I4" s="141" t="s">
        <v>169</v>
      </c>
      <c r="J4" s="142" t="s">
        <v>188</v>
      </c>
      <c r="K4" s="137" t="s">
        <v>142</v>
      </c>
    </row>
    <row r="5" spans="1:11" ht="25.5">
      <c r="A5" s="52" t="s">
        <v>140</v>
      </c>
      <c r="B5" s="137"/>
      <c r="C5" s="141"/>
      <c r="D5" s="141"/>
      <c r="E5" s="141"/>
      <c r="F5" s="141"/>
      <c r="G5" s="141"/>
      <c r="H5" s="141"/>
      <c r="I5" s="141"/>
      <c r="J5" s="143"/>
      <c r="K5" s="137"/>
    </row>
    <row r="6" spans="1:11" ht="26.25" customHeight="1">
      <c r="A6" s="52"/>
      <c r="B6" s="138" t="s">
        <v>183</v>
      </c>
      <c r="C6" s="139"/>
      <c r="D6" s="139"/>
      <c r="E6" s="139"/>
      <c r="F6" s="139"/>
      <c r="G6" s="139"/>
      <c r="H6" s="139"/>
      <c r="I6" s="139"/>
      <c r="J6" s="139"/>
      <c r="K6" s="140"/>
    </row>
    <row r="7" spans="1:11" ht="38.25" customHeight="1">
      <c r="A7" s="52"/>
      <c r="B7" s="34" t="s">
        <v>143</v>
      </c>
      <c r="C7" s="52">
        <v>0</v>
      </c>
      <c r="D7" s="52">
        <v>0</v>
      </c>
      <c r="E7" s="52">
        <v>0</v>
      </c>
      <c r="F7" s="52">
        <v>0</v>
      </c>
      <c r="G7" s="52">
        <v>0</v>
      </c>
      <c r="H7" s="52">
        <v>0</v>
      </c>
      <c r="I7" s="97">
        <v>0</v>
      </c>
      <c r="J7" s="79">
        <v>0</v>
      </c>
      <c r="K7" s="52"/>
    </row>
    <row r="8" spans="1:11" ht="36" customHeight="1">
      <c r="A8" s="52"/>
      <c r="B8" s="35" t="s">
        <v>144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</v>
      </c>
      <c r="I8" s="97">
        <v>0</v>
      </c>
      <c r="J8" s="79">
        <v>0</v>
      </c>
      <c r="K8" s="52"/>
    </row>
    <row r="9" spans="1:11" ht="51">
      <c r="A9" s="52"/>
      <c r="B9" s="36" t="s">
        <v>145</v>
      </c>
      <c r="C9" s="52">
        <v>0</v>
      </c>
      <c r="D9" s="52">
        <v>0</v>
      </c>
      <c r="E9" s="52">
        <v>0</v>
      </c>
      <c r="F9" s="52">
        <v>0</v>
      </c>
      <c r="G9" s="52">
        <v>0</v>
      </c>
      <c r="H9" s="52">
        <v>0</v>
      </c>
      <c r="I9" s="97">
        <v>0</v>
      </c>
      <c r="J9" s="79">
        <v>0</v>
      </c>
      <c r="K9" s="52"/>
    </row>
    <row r="10" spans="1:11" ht="54" customHeight="1">
      <c r="A10" s="52"/>
      <c r="B10" s="36" t="s">
        <v>146</v>
      </c>
      <c r="C10" s="52">
        <v>0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97">
        <v>0</v>
      </c>
      <c r="J10" s="79">
        <v>0</v>
      </c>
      <c r="K10" s="52"/>
    </row>
    <row r="11" spans="1:11" ht="44.25" customHeight="1">
      <c r="A11" s="52"/>
      <c r="B11" s="36" t="s">
        <v>147</v>
      </c>
      <c r="C11" s="52">
        <v>0</v>
      </c>
      <c r="D11" s="52">
        <v>0</v>
      </c>
      <c r="E11" s="52">
        <v>0</v>
      </c>
      <c r="F11" s="52">
        <v>0</v>
      </c>
      <c r="G11" s="52">
        <v>0</v>
      </c>
      <c r="H11" s="52">
        <v>0</v>
      </c>
      <c r="I11" s="97">
        <v>0</v>
      </c>
      <c r="J11" s="79">
        <v>0</v>
      </c>
      <c r="K11" s="52"/>
    </row>
    <row r="12" spans="1:11">
      <c r="A12" s="31"/>
    </row>
    <row r="13" spans="1:11">
      <c r="A13" s="31"/>
    </row>
    <row r="14" spans="1:11">
      <c r="A14" s="31"/>
    </row>
  </sheetData>
  <mergeCells count="13">
    <mergeCell ref="G1:K1"/>
    <mergeCell ref="A2:K2"/>
    <mergeCell ref="K4:K5"/>
    <mergeCell ref="B6:K6"/>
    <mergeCell ref="B4:B5"/>
    <mergeCell ref="C4:C5"/>
    <mergeCell ref="D4:D5"/>
    <mergeCell ref="E4:E5"/>
    <mergeCell ref="F4:F5"/>
    <mergeCell ref="G4:G5"/>
    <mergeCell ref="H4:H5"/>
    <mergeCell ref="J4:J5"/>
    <mergeCell ref="I4:I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zoomScale="83" zoomScaleNormal="83" zoomScaleSheetLayoutView="75" workbookViewId="0">
      <selection activeCell="G11" sqref="G11"/>
    </sheetView>
  </sheetViews>
  <sheetFormatPr defaultRowHeight="12.75"/>
  <cols>
    <col min="1" max="1" width="17.42578125" style="9" customWidth="1"/>
    <col min="2" max="2" width="24.42578125" style="9" customWidth="1"/>
    <col min="3" max="3" width="28.28515625" style="9" customWidth="1"/>
    <col min="4" max="10" width="13.28515625" style="9" customWidth="1"/>
    <col min="11" max="11" width="10" style="9" bestFit="1" customWidth="1"/>
    <col min="12" max="16384" width="9.140625" style="9"/>
  </cols>
  <sheetData>
    <row r="1" spans="1:11" ht="90" customHeight="1">
      <c r="F1" s="117" t="s">
        <v>184</v>
      </c>
      <c r="G1" s="117"/>
      <c r="H1" s="117"/>
      <c r="I1" s="117"/>
      <c r="J1" s="117"/>
    </row>
    <row r="2" spans="1:11" ht="33.75" customHeight="1">
      <c r="A2" s="145" t="s">
        <v>117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1" ht="6.75" customHeight="1">
      <c r="A3" s="54"/>
      <c r="B3" s="54"/>
      <c r="C3" s="54"/>
      <c r="D3" s="54"/>
      <c r="E3" s="54"/>
      <c r="F3" s="54"/>
      <c r="G3" s="54"/>
      <c r="H3" s="81"/>
      <c r="I3" s="93"/>
      <c r="J3" s="54"/>
    </row>
    <row r="4" spans="1:11" ht="24" customHeight="1">
      <c r="A4" s="129" t="s">
        <v>37</v>
      </c>
      <c r="B4" s="129" t="s">
        <v>38</v>
      </c>
      <c r="C4" s="129" t="s">
        <v>39</v>
      </c>
      <c r="D4" s="129" t="s">
        <v>135</v>
      </c>
      <c r="E4" s="129"/>
      <c r="F4" s="129"/>
      <c r="G4" s="129"/>
      <c r="H4" s="129"/>
      <c r="I4" s="129"/>
      <c r="J4" s="129"/>
    </row>
    <row r="5" spans="1:11" ht="48" customHeight="1">
      <c r="A5" s="129"/>
      <c r="B5" s="129"/>
      <c r="C5" s="129"/>
      <c r="D5" s="4" t="s">
        <v>8</v>
      </c>
      <c r="E5" s="4" t="s">
        <v>15</v>
      </c>
      <c r="F5" s="4" t="s">
        <v>16</v>
      </c>
      <c r="G5" s="42" t="s">
        <v>162</v>
      </c>
      <c r="H5" s="76" t="s">
        <v>164</v>
      </c>
      <c r="I5" s="92" t="s">
        <v>188</v>
      </c>
      <c r="J5" s="4" t="s">
        <v>25</v>
      </c>
    </row>
    <row r="6" spans="1:11">
      <c r="A6" s="129" t="s">
        <v>26</v>
      </c>
      <c r="B6" s="129" t="s">
        <v>71</v>
      </c>
      <c r="C6" s="5" t="s">
        <v>40</v>
      </c>
      <c r="D6" s="15">
        <f>D8+D9+D10+D11+D12+D13</f>
        <v>3986993.24</v>
      </c>
      <c r="E6" s="15">
        <f t="shared" ref="E6:H6" si="0">E8+E9+E10+E11+E12+E13</f>
        <v>3857455.5</v>
      </c>
      <c r="F6" s="15">
        <f t="shared" si="0"/>
        <v>3469500</v>
      </c>
      <c r="G6" s="15">
        <f t="shared" si="0"/>
        <v>3053800</v>
      </c>
      <c r="H6" s="15">
        <f t="shared" si="0"/>
        <v>2794300</v>
      </c>
      <c r="I6" s="15">
        <f>I8+I9+I10+I11</f>
        <v>2794300</v>
      </c>
      <c r="J6" s="17">
        <f>J8+J9+J10+J11+J12+J13</f>
        <v>19956348.740000002</v>
      </c>
      <c r="K6" s="41"/>
    </row>
    <row r="7" spans="1:11" ht="20.25" customHeight="1">
      <c r="A7" s="129"/>
      <c r="B7" s="129"/>
      <c r="C7" s="5" t="s">
        <v>41</v>
      </c>
      <c r="D7" s="15"/>
      <c r="E7" s="15"/>
      <c r="F7" s="15"/>
      <c r="G7" s="15"/>
      <c r="H7" s="15"/>
      <c r="I7" s="15"/>
      <c r="J7" s="8">
        <f t="shared" ref="J7:J53" si="1">SUM(D7:G7)</f>
        <v>0</v>
      </c>
    </row>
    <row r="8" spans="1:11" ht="21" customHeight="1">
      <c r="A8" s="129"/>
      <c r="B8" s="129"/>
      <c r="C8" s="5" t="s">
        <v>42</v>
      </c>
      <c r="D8" s="15">
        <f>D17+D26+D44+D53</f>
        <v>248600</v>
      </c>
      <c r="E8" s="15">
        <f t="shared" ref="E8:H8" si="2">E17+E26+E44+E53</f>
        <v>233647</v>
      </c>
      <c r="F8" s="15">
        <f t="shared" si="2"/>
        <v>261300</v>
      </c>
      <c r="G8" s="15">
        <f t="shared" si="2"/>
        <v>259500</v>
      </c>
      <c r="H8" s="15">
        <f t="shared" si="2"/>
        <v>0</v>
      </c>
      <c r="I8" s="15">
        <f>I53</f>
        <v>0</v>
      </c>
      <c r="J8" s="15">
        <f>SUM(D8:I8)</f>
        <v>1003047</v>
      </c>
    </row>
    <row r="9" spans="1:11" ht="18" customHeight="1">
      <c r="A9" s="129"/>
      <c r="B9" s="129"/>
      <c r="C9" s="5" t="s">
        <v>43</v>
      </c>
      <c r="D9" s="15">
        <f>D18+D27+D36+D45+D54</f>
        <v>30042</v>
      </c>
      <c r="E9" s="15">
        <f t="shared" ref="E9:H9" si="3">E18+E27+E36+E45+E54</f>
        <v>34235</v>
      </c>
      <c r="F9" s="15">
        <f t="shared" si="3"/>
        <v>8100</v>
      </c>
      <c r="G9" s="15">
        <f t="shared" si="3"/>
        <v>7900</v>
      </c>
      <c r="H9" s="15">
        <f t="shared" si="3"/>
        <v>7900</v>
      </c>
      <c r="I9" s="15">
        <f>I54</f>
        <v>7900</v>
      </c>
      <c r="J9" s="15">
        <f>SUM(D9:I9)</f>
        <v>96077</v>
      </c>
      <c r="K9" s="41"/>
    </row>
    <row r="10" spans="1:11" ht="15.75" customHeight="1">
      <c r="A10" s="129"/>
      <c r="B10" s="129"/>
      <c r="C10" s="5" t="s">
        <v>80</v>
      </c>
      <c r="D10" s="15">
        <f>D19+D28+D37+D46+D55</f>
        <v>3108351.24</v>
      </c>
      <c r="E10" s="15">
        <f t="shared" ref="E10" si="4">E19+E28+E37+E46+E55</f>
        <v>3453738.5</v>
      </c>
      <c r="F10" s="15">
        <f>SUM(F46+F55+F19)</f>
        <v>3200100</v>
      </c>
      <c r="G10" s="15">
        <f>SUM(G46+G55)</f>
        <v>2786400</v>
      </c>
      <c r="H10" s="15">
        <f>SUM(H46+H55)</f>
        <v>2786400</v>
      </c>
      <c r="I10" s="15">
        <f>I46+I55</f>
        <v>2786400</v>
      </c>
      <c r="J10" s="15">
        <f>SUM(D10:I10)</f>
        <v>18121389.740000002</v>
      </c>
    </row>
    <row r="11" spans="1:11" ht="15.75" customHeight="1">
      <c r="A11" s="129"/>
      <c r="B11" s="129"/>
      <c r="C11" s="39" t="s">
        <v>161</v>
      </c>
      <c r="D11" s="15">
        <f t="shared" ref="D11:H11" si="5">D20+D29+D38+D56</f>
        <v>600000</v>
      </c>
      <c r="E11" s="15">
        <f>E20+E29+E38+E56</f>
        <v>135835</v>
      </c>
      <c r="F11" s="15">
        <f t="shared" si="5"/>
        <v>0</v>
      </c>
      <c r="G11" s="15">
        <f t="shared" si="5"/>
        <v>0</v>
      </c>
      <c r="H11" s="15">
        <f t="shared" si="5"/>
        <v>0</v>
      </c>
      <c r="I11" s="15">
        <f>I56</f>
        <v>0</v>
      </c>
      <c r="J11" s="15">
        <f t="shared" ref="J11" si="6">J20+J29+J38+J56</f>
        <v>735835</v>
      </c>
    </row>
    <row r="12" spans="1:11" ht="18" customHeight="1">
      <c r="A12" s="129"/>
      <c r="B12" s="129"/>
      <c r="C12" s="5" t="s">
        <v>44</v>
      </c>
      <c r="D12" s="15"/>
      <c r="E12" s="15"/>
      <c r="F12" s="15"/>
      <c r="G12" s="15"/>
      <c r="H12" s="15"/>
      <c r="I12" s="15"/>
      <c r="J12" s="8"/>
    </row>
    <row r="13" spans="1:11" ht="21.75" customHeight="1">
      <c r="A13" s="129"/>
      <c r="B13" s="129"/>
      <c r="C13" s="5" t="s">
        <v>45</v>
      </c>
      <c r="D13" s="15"/>
      <c r="E13" s="15"/>
      <c r="F13" s="15"/>
      <c r="G13" s="15"/>
      <c r="H13" s="15"/>
      <c r="I13" s="15"/>
      <c r="J13" s="8"/>
    </row>
    <row r="14" spans="1:11">
      <c r="A14" s="4" t="s">
        <v>32</v>
      </c>
      <c r="B14" s="12"/>
      <c r="C14" s="12"/>
      <c r="D14" s="16"/>
      <c r="E14" s="16"/>
      <c r="F14" s="16"/>
      <c r="G14" s="16"/>
      <c r="H14" s="16"/>
      <c r="I14" s="16"/>
      <c r="J14" s="8"/>
    </row>
    <row r="15" spans="1:11">
      <c r="A15" s="129" t="s">
        <v>30</v>
      </c>
      <c r="B15" s="128" t="s">
        <v>81</v>
      </c>
      <c r="C15" s="5" t="s">
        <v>40</v>
      </c>
      <c r="D15" s="15">
        <f>D19+D20</f>
        <v>612300</v>
      </c>
      <c r="E15" s="15">
        <f t="shared" ref="E15:F15" si="7">E19+E20</f>
        <v>38674.199999999997</v>
      </c>
      <c r="F15" s="15">
        <f t="shared" si="7"/>
        <v>40300</v>
      </c>
      <c r="G15" s="15">
        <f t="shared" ref="G15" si="8">G19+G20</f>
        <v>0</v>
      </c>
      <c r="H15" s="15">
        <f>SUM(H19:H20)</f>
        <v>0</v>
      </c>
      <c r="I15" s="15">
        <v>0</v>
      </c>
      <c r="J15" s="94">
        <f>SUM(D15:H15)</f>
        <v>691274.2</v>
      </c>
    </row>
    <row r="16" spans="1:11" ht="18.75" customHeight="1">
      <c r="A16" s="129"/>
      <c r="B16" s="128"/>
      <c r="C16" s="5" t="s">
        <v>41</v>
      </c>
      <c r="D16" s="15"/>
      <c r="E16" s="15"/>
      <c r="F16" s="15"/>
      <c r="G16" s="15"/>
      <c r="H16" s="15"/>
      <c r="I16" s="15"/>
      <c r="J16" s="8"/>
    </row>
    <row r="17" spans="1:10" ht="21" customHeight="1">
      <c r="A17" s="129"/>
      <c r="B17" s="128"/>
      <c r="C17" s="5" t="s">
        <v>46</v>
      </c>
      <c r="D17" s="15"/>
      <c r="E17" s="15"/>
      <c r="F17" s="15"/>
      <c r="G17" s="15"/>
      <c r="H17" s="15"/>
      <c r="I17" s="15"/>
      <c r="J17" s="8"/>
    </row>
    <row r="18" spans="1:10" ht="19.5" customHeight="1">
      <c r="A18" s="129"/>
      <c r="B18" s="128"/>
      <c r="C18" s="5" t="s">
        <v>43</v>
      </c>
      <c r="D18" s="15"/>
      <c r="E18" s="40"/>
      <c r="F18" s="15"/>
      <c r="G18" s="15"/>
      <c r="H18" s="15"/>
      <c r="I18" s="15"/>
      <c r="J18" s="8"/>
    </row>
    <row r="19" spans="1:10" ht="19.5" customHeight="1">
      <c r="A19" s="129"/>
      <c r="B19" s="128"/>
      <c r="C19" s="5" t="s">
        <v>80</v>
      </c>
      <c r="D19" s="15">
        <f>2300+10000</f>
        <v>12300</v>
      </c>
      <c r="E19" s="87">
        <v>13487.2</v>
      </c>
      <c r="F19" s="91">
        <f>11500+28800</f>
        <v>40300</v>
      </c>
      <c r="G19" s="15">
        <v>0</v>
      </c>
      <c r="H19" s="15">
        <v>0</v>
      </c>
      <c r="I19" s="15">
        <v>0</v>
      </c>
      <c r="J19" s="8">
        <f t="shared" si="1"/>
        <v>66087.199999999997</v>
      </c>
    </row>
    <row r="20" spans="1:10" ht="19.5" customHeight="1">
      <c r="A20" s="129"/>
      <c r="B20" s="128"/>
      <c r="C20" s="39" t="s">
        <v>161</v>
      </c>
      <c r="D20" s="15">
        <v>600000</v>
      </c>
      <c r="E20" s="15">
        <v>25187</v>
      </c>
      <c r="F20" s="15"/>
      <c r="G20" s="15"/>
      <c r="H20" s="15"/>
      <c r="I20" s="15"/>
      <c r="J20" s="8">
        <f t="shared" si="1"/>
        <v>625187</v>
      </c>
    </row>
    <row r="21" spans="1:10" ht="18.75" customHeight="1">
      <c r="A21" s="129"/>
      <c r="B21" s="128"/>
      <c r="C21" s="5" t="s">
        <v>44</v>
      </c>
      <c r="D21" s="15"/>
      <c r="E21" s="15"/>
      <c r="F21" s="15"/>
      <c r="G21" s="15"/>
      <c r="H21" s="15"/>
      <c r="I21" s="15"/>
      <c r="J21" s="8">
        <f t="shared" si="1"/>
        <v>0</v>
      </c>
    </row>
    <row r="22" spans="1:10" ht="22.5" customHeight="1">
      <c r="A22" s="129"/>
      <c r="B22" s="128"/>
      <c r="C22" s="5" t="s">
        <v>45</v>
      </c>
      <c r="D22" s="15"/>
      <c r="E22" s="15"/>
      <c r="F22" s="15"/>
      <c r="G22" s="15"/>
      <c r="H22" s="15"/>
      <c r="I22" s="15"/>
      <c r="J22" s="8"/>
    </row>
    <row r="23" spans="1:10">
      <c r="A23" s="4" t="s">
        <v>32</v>
      </c>
      <c r="B23" s="5"/>
      <c r="C23" s="5"/>
      <c r="D23" s="15"/>
      <c r="E23" s="15"/>
      <c r="F23" s="15"/>
      <c r="G23" s="15"/>
      <c r="H23" s="15"/>
      <c r="I23" s="15"/>
      <c r="J23" s="8"/>
    </row>
    <row r="24" spans="1:10">
      <c r="A24" s="129" t="s">
        <v>36</v>
      </c>
      <c r="B24" s="128" t="s">
        <v>111</v>
      </c>
      <c r="C24" s="5" t="s">
        <v>40</v>
      </c>
      <c r="D24" s="15">
        <f>D28</f>
        <v>0</v>
      </c>
      <c r="E24" s="15">
        <f t="shared" ref="E24:F24" si="9">E28</f>
        <v>0</v>
      </c>
      <c r="F24" s="15">
        <f t="shared" si="9"/>
        <v>0</v>
      </c>
      <c r="G24" s="15">
        <f t="shared" ref="G24" si="10">G28</f>
        <v>0</v>
      </c>
      <c r="H24" s="15">
        <v>0</v>
      </c>
      <c r="I24" s="15">
        <v>0</v>
      </c>
      <c r="J24" s="8">
        <f t="shared" si="1"/>
        <v>0</v>
      </c>
    </row>
    <row r="25" spans="1:10" ht="18.75" customHeight="1">
      <c r="A25" s="129"/>
      <c r="B25" s="128"/>
      <c r="C25" s="5" t="s">
        <v>41</v>
      </c>
      <c r="D25" s="15"/>
      <c r="E25" s="15"/>
      <c r="F25" s="15"/>
      <c r="G25" s="15"/>
      <c r="H25" s="15"/>
      <c r="I25" s="15"/>
      <c r="J25" s="8"/>
    </row>
    <row r="26" spans="1:10" ht="17.25" customHeight="1">
      <c r="A26" s="129"/>
      <c r="B26" s="128"/>
      <c r="C26" s="5" t="s">
        <v>46</v>
      </c>
      <c r="D26" s="15"/>
      <c r="E26" s="15"/>
      <c r="F26" s="15"/>
      <c r="G26" s="15"/>
      <c r="H26" s="15"/>
      <c r="I26" s="15"/>
      <c r="J26" s="8"/>
    </row>
    <row r="27" spans="1:10" ht="17.25" customHeight="1">
      <c r="A27" s="129"/>
      <c r="B27" s="128"/>
      <c r="C27" s="5" t="s">
        <v>43</v>
      </c>
      <c r="D27" s="15"/>
      <c r="E27" s="15"/>
      <c r="F27" s="15"/>
      <c r="G27" s="15"/>
      <c r="H27" s="15"/>
      <c r="I27" s="15"/>
      <c r="J27" s="8"/>
    </row>
    <row r="28" spans="1:10" ht="18" customHeight="1">
      <c r="A28" s="129"/>
      <c r="B28" s="128"/>
      <c r="C28" s="5" t="s">
        <v>80</v>
      </c>
      <c r="D28" s="15"/>
      <c r="E28" s="15"/>
      <c r="F28" s="15"/>
      <c r="G28" s="15"/>
      <c r="H28" s="15"/>
      <c r="I28" s="15"/>
      <c r="J28" s="8"/>
    </row>
    <row r="29" spans="1:10" ht="18" customHeight="1">
      <c r="A29" s="129"/>
      <c r="B29" s="128"/>
      <c r="C29" s="39" t="s">
        <v>161</v>
      </c>
      <c r="D29" s="15"/>
      <c r="E29" s="15"/>
      <c r="F29" s="15"/>
      <c r="G29" s="15"/>
      <c r="H29" s="15"/>
      <c r="I29" s="15"/>
      <c r="J29" s="8"/>
    </row>
    <row r="30" spans="1:10" ht="17.25" customHeight="1">
      <c r="A30" s="129"/>
      <c r="B30" s="128"/>
      <c r="C30" s="5" t="s">
        <v>44</v>
      </c>
      <c r="D30" s="15"/>
      <c r="E30" s="15"/>
      <c r="F30" s="15"/>
      <c r="G30" s="15"/>
      <c r="H30" s="15"/>
      <c r="I30" s="15"/>
      <c r="J30" s="8"/>
    </row>
    <row r="31" spans="1:10" ht="19.5" customHeight="1">
      <c r="A31" s="129"/>
      <c r="B31" s="128"/>
      <c r="C31" s="5" t="s">
        <v>45</v>
      </c>
      <c r="D31" s="15"/>
      <c r="E31" s="15"/>
      <c r="F31" s="15"/>
      <c r="G31" s="15"/>
      <c r="H31" s="15"/>
      <c r="I31" s="15"/>
      <c r="J31" s="8"/>
    </row>
    <row r="32" spans="1:10">
      <c r="A32" s="5" t="s">
        <v>32</v>
      </c>
      <c r="B32" s="5"/>
      <c r="C32" s="5"/>
      <c r="D32" s="15"/>
      <c r="E32" s="15"/>
      <c r="F32" s="15"/>
      <c r="G32" s="15"/>
      <c r="H32" s="15"/>
      <c r="I32" s="15"/>
      <c r="J32" s="8"/>
    </row>
    <row r="33" spans="1:10" ht="17.25" customHeight="1">
      <c r="A33" s="144" t="s">
        <v>49</v>
      </c>
      <c r="B33" s="125" t="s">
        <v>75</v>
      </c>
      <c r="C33" s="2" t="s">
        <v>40</v>
      </c>
      <c r="D33" s="6">
        <f>D37+D38</f>
        <v>63143</v>
      </c>
      <c r="E33" s="6">
        <f t="shared" ref="E33:G33" si="11">E37+E38</f>
        <v>164902</v>
      </c>
      <c r="F33" s="6">
        <f t="shared" si="11"/>
        <v>0</v>
      </c>
      <c r="G33" s="6">
        <f t="shared" si="11"/>
        <v>0</v>
      </c>
      <c r="H33" s="6">
        <f>SUM(H37:H38)</f>
        <v>0</v>
      </c>
      <c r="I33" s="6">
        <v>0</v>
      </c>
      <c r="J33" s="94">
        <f>SUM(D33:H33)</f>
        <v>228045</v>
      </c>
    </row>
    <row r="34" spans="1:10">
      <c r="A34" s="144"/>
      <c r="B34" s="125"/>
      <c r="C34" s="2" t="s">
        <v>41</v>
      </c>
      <c r="D34" s="7"/>
      <c r="E34" s="7"/>
      <c r="F34" s="7"/>
      <c r="G34" s="7"/>
      <c r="H34" s="7"/>
      <c r="I34" s="7"/>
      <c r="J34" s="8"/>
    </row>
    <row r="35" spans="1:10">
      <c r="A35" s="144"/>
      <c r="B35" s="125"/>
      <c r="C35" s="2" t="s">
        <v>50</v>
      </c>
      <c r="D35" s="7"/>
      <c r="E35" s="7"/>
      <c r="F35" s="7"/>
      <c r="G35" s="7"/>
      <c r="H35" s="7"/>
      <c r="I35" s="7"/>
      <c r="J35" s="8"/>
    </row>
    <row r="36" spans="1:10">
      <c r="A36" s="144"/>
      <c r="B36" s="125"/>
      <c r="C36" s="2" t="s">
        <v>43</v>
      </c>
      <c r="D36" s="7"/>
      <c r="E36" s="7"/>
      <c r="F36" s="7"/>
      <c r="G36" s="7"/>
      <c r="H36" s="7"/>
      <c r="I36" s="7"/>
      <c r="J36" s="8">
        <f t="shared" si="1"/>
        <v>0</v>
      </c>
    </row>
    <row r="37" spans="1:10">
      <c r="A37" s="144"/>
      <c r="B37" s="125"/>
      <c r="C37" s="2" t="s">
        <v>80</v>
      </c>
      <c r="D37" s="66">
        <f>463840-347165-52835-697</f>
        <v>63143</v>
      </c>
      <c r="E37" s="88">
        <v>64902</v>
      </c>
      <c r="F37" s="8">
        <v>0</v>
      </c>
      <c r="G37" s="8">
        <v>0</v>
      </c>
      <c r="H37" s="8">
        <v>0</v>
      </c>
      <c r="I37" s="8">
        <v>0</v>
      </c>
      <c r="J37" s="8">
        <f>SUM(D37:I37)</f>
        <v>128045</v>
      </c>
    </row>
    <row r="38" spans="1:10">
      <c r="A38" s="144"/>
      <c r="B38" s="125"/>
      <c r="C38" s="39" t="s">
        <v>161</v>
      </c>
      <c r="D38" s="8">
        <v>0</v>
      </c>
      <c r="E38" s="66">
        <v>100000</v>
      </c>
      <c r="F38" s="8">
        <v>0</v>
      </c>
      <c r="G38" s="8">
        <v>0</v>
      </c>
      <c r="H38" s="8">
        <v>0</v>
      </c>
      <c r="I38" s="8">
        <v>0</v>
      </c>
      <c r="J38" s="8">
        <f>SUM(D38:I38)</f>
        <v>100000</v>
      </c>
    </row>
    <row r="39" spans="1:10">
      <c r="A39" s="144"/>
      <c r="B39" s="125"/>
      <c r="C39" s="2" t="s">
        <v>44</v>
      </c>
      <c r="D39" s="7"/>
      <c r="E39" s="7"/>
      <c r="F39" s="7"/>
      <c r="G39" s="7"/>
      <c r="H39" s="7"/>
      <c r="I39" s="7"/>
      <c r="J39" s="8"/>
    </row>
    <row r="40" spans="1:10">
      <c r="A40" s="144"/>
      <c r="B40" s="125"/>
      <c r="C40" s="2" t="s">
        <v>45</v>
      </c>
      <c r="D40" s="7"/>
      <c r="E40" s="7"/>
      <c r="F40" s="7"/>
      <c r="G40" s="7"/>
      <c r="H40" s="7"/>
      <c r="I40" s="7"/>
      <c r="J40" s="8"/>
    </row>
    <row r="41" spans="1:10">
      <c r="A41" s="14" t="s">
        <v>32</v>
      </c>
      <c r="B41" s="14"/>
      <c r="C41" s="14"/>
      <c r="D41" s="14"/>
      <c r="E41" s="14"/>
      <c r="F41" s="14"/>
      <c r="G41" s="14"/>
      <c r="H41" s="14"/>
      <c r="I41" s="14"/>
      <c r="J41" s="8"/>
    </row>
    <row r="42" spans="1:10">
      <c r="A42" s="144" t="s">
        <v>76</v>
      </c>
      <c r="B42" s="125" t="s">
        <v>82</v>
      </c>
      <c r="C42" s="2" t="s">
        <v>40</v>
      </c>
      <c r="D42" s="6">
        <f>D46</f>
        <v>0</v>
      </c>
      <c r="E42" s="6">
        <f>E46</f>
        <v>400</v>
      </c>
      <c r="F42" s="6">
        <f>F46</f>
        <v>400</v>
      </c>
      <c r="G42" s="6">
        <f>G46</f>
        <v>400</v>
      </c>
      <c r="H42" s="6">
        <f>H46</f>
        <v>400</v>
      </c>
      <c r="I42" s="6">
        <v>400</v>
      </c>
      <c r="J42" s="94">
        <f>SUM(D42:I42)</f>
        <v>2000</v>
      </c>
    </row>
    <row r="43" spans="1:10">
      <c r="A43" s="144"/>
      <c r="B43" s="125"/>
      <c r="C43" s="2" t="s">
        <v>41</v>
      </c>
      <c r="D43" s="14"/>
      <c r="E43" s="14"/>
      <c r="F43" s="14"/>
      <c r="G43" s="14"/>
      <c r="H43" s="14"/>
      <c r="I43" s="14"/>
      <c r="J43" s="8"/>
    </row>
    <row r="44" spans="1:10">
      <c r="A44" s="144"/>
      <c r="B44" s="125"/>
      <c r="C44" s="2" t="s">
        <v>50</v>
      </c>
      <c r="D44" s="14"/>
      <c r="E44" s="14"/>
      <c r="F44" s="14"/>
      <c r="G44" s="14"/>
      <c r="H44" s="14"/>
      <c r="I44" s="14"/>
      <c r="J44" s="8"/>
    </row>
    <row r="45" spans="1:10">
      <c r="A45" s="144"/>
      <c r="B45" s="125"/>
      <c r="C45" s="2" t="s">
        <v>43</v>
      </c>
      <c r="D45" s="1"/>
      <c r="E45" s="1"/>
      <c r="F45" s="1"/>
      <c r="G45" s="1"/>
      <c r="H45" s="1"/>
      <c r="I45" s="1"/>
      <c r="J45" s="8"/>
    </row>
    <row r="46" spans="1:10">
      <c r="A46" s="144"/>
      <c r="B46" s="125"/>
      <c r="C46" s="2" t="s">
        <v>80</v>
      </c>
      <c r="D46" s="90">
        <v>0</v>
      </c>
      <c r="E46" s="90">
        <v>400</v>
      </c>
      <c r="F46" s="90">
        <v>400</v>
      </c>
      <c r="G46" s="90">
        <v>400</v>
      </c>
      <c r="H46" s="90">
        <v>400</v>
      </c>
      <c r="I46" s="90">
        <v>400</v>
      </c>
      <c r="J46" s="8">
        <f>SUM(D46:I46)</f>
        <v>2000</v>
      </c>
    </row>
    <row r="47" spans="1:10">
      <c r="A47" s="144"/>
      <c r="B47" s="125"/>
      <c r="C47" s="2"/>
      <c r="D47" s="1"/>
      <c r="E47" s="1"/>
      <c r="F47" s="1"/>
      <c r="G47" s="1"/>
      <c r="H47" s="1"/>
      <c r="I47" s="1"/>
      <c r="J47" s="8"/>
    </row>
    <row r="48" spans="1:10">
      <c r="A48" s="144"/>
      <c r="B48" s="125"/>
      <c r="C48" s="2" t="s">
        <v>44</v>
      </c>
      <c r="D48" s="14"/>
      <c r="E48" s="14"/>
      <c r="F48" s="14"/>
      <c r="G48" s="14"/>
      <c r="H48" s="14"/>
      <c r="I48" s="14"/>
      <c r="J48" s="8"/>
    </row>
    <row r="49" spans="1:10">
      <c r="A49" s="144"/>
      <c r="B49" s="125"/>
      <c r="C49" s="2" t="s">
        <v>45</v>
      </c>
      <c r="D49" s="14"/>
      <c r="E49" s="14"/>
      <c r="F49" s="14"/>
      <c r="G49" s="14"/>
      <c r="H49" s="14"/>
      <c r="I49" s="14"/>
      <c r="J49" s="8"/>
    </row>
    <row r="50" spans="1:10">
      <c r="A50" s="14" t="s">
        <v>32</v>
      </c>
      <c r="B50" s="14"/>
      <c r="C50" s="14"/>
      <c r="D50" s="14"/>
      <c r="E50" s="14"/>
      <c r="F50" s="14"/>
      <c r="G50" s="14"/>
      <c r="H50" s="14"/>
      <c r="I50" s="14"/>
      <c r="J50" s="8"/>
    </row>
    <row r="51" spans="1:10">
      <c r="A51" s="144" t="s">
        <v>77</v>
      </c>
      <c r="B51" s="125" t="s">
        <v>78</v>
      </c>
      <c r="C51" s="2" t="s">
        <v>40</v>
      </c>
      <c r="D51" s="6">
        <f>D54+D55+D53</f>
        <v>3311550.24</v>
      </c>
      <c r="E51" s="6">
        <f>E54+E55+E53+E56</f>
        <v>3653479.3</v>
      </c>
      <c r="F51" s="6">
        <f t="shared" ref="F51:G51" si="12">F54+F55+F53</f>
        <v>3428800</v>
      </c>
      <c r="G51" s="6">
        <f t="shared" si="12"/>
        <v>3053400</v>
      </c>
      <c r="H51" s="6">
        <f>H53+H54+H55</f>
        <v>2793900</v>
      </c>
      <c r="I51" s="6">
        <f>I53+I54+I55</f>
        <v>2793900</v>
      </c>
      <c r="J51" s="94">
        <f>SUM(D51:I51)</f>
        <v>19035029.539999999</v>
      </c>
    </row>
    <row r="52" spans="1:10">
      <c r="A52" s="144"/>
      <c r="B52" s="125"/>
      <c r="C52" s="2" t="s">
        <v>41</v>
      </c>
      <c r="D52" s="67"/>
      <c r="E52" s="67"/>
      <c r="F52" s="7"/>
      <c r="G52" s="7"/>
      <c r="H52" s="7"/>
      <c r="I52" s="7"/>
      <c r="J52" s="8"/>
    </row>
    <row r="53" spans="1:10">
      <c r="A53" s="144"/>
      <c r="B53" s="125"/>
      <c r="C53" s="2" t="s">
        <v>50</v>
      </c>
      <c r="D53" s="66">
        <v>248600</v>
      </c>
      <c r="E53" s="66">
        <v>233647</v>
      </c>
      <c r="F53" s="88">
        <f>283500-22200</f>
        <v>261300</v>
      </c>
      <c r="G53" s="88">
        <v>259500</v>
      </c>
      <c r="H53" s="8">
        <v>0</v>
      </c>
      <c r="I53" s="8">
        <v>0</v>
      </c>
      <c r="J53" s="8">
        <f t="shared" si="1"/>
        <v>1003047</v>
      </c>
    </row>
    <row r="54" spans="1:10">
      <c r="A54" s="144"/>
      <c r="B54" s="125"/>
      <c r="C54" s="2" t="s">
        <v>43</v>
      </c>
      <c r="D54" s="68">
        <v>30042</v>
      </c>
      <c r="E54" s="86">
        <v>34235</v>
      </c>
      <c r="F54" s="86">
        <v>8100</v>
      </c>
      <c r="G54" s="86">
        <v>7900</v>
      </c>
      <c r="H54" s="86">
        <v>7900</v>
      </c>
      <c r="I54" s="86">
        <v>7900</v>
      </c>
      <c r="J54" s="8">
        <f>SUM(D54:I54)</f>
        <v>96077</v>
      </c>
    </row>
    <row r="55" spans="1:10">
      <c r="A55" s="144"/>
      <c r="B55" s="125"/>
      <c r="C55" s="2" t="s">
        <v>80</v>
      </c>
      <c r="D55" s="69">
        <v>3032908.24</v>
      </c>
      <c r="E55" s="89">
        <v>3374949.3</v>
      </c>
      <c r="F55" s="89">
        <f>2983400+86000+90000</f>
        <v>3159400</v>
      </c>
      <c r="G55" s="86">
        <v>2786000</v>
      </c>
      <c r="H55" s="86">
        <v>2786000</v>
      </c>
      <c r="I55" s="86">
        <v>2786000</v>
      </c>
      <c r="J55" s="8">
        <f>SUM(D55:I55)</f>
        <v>17925257.539999999</v>
      </c>
    </row>
    <row r="56" spans="1:10">
      <c r="A56" s="144"/>
      <c r="B56" s="125"/>
      <c r="C56" s="39" t="s">
        <v>161</v>
      </c>
      <c r="D56" s="10"/>
      <c r="E56" s="6">
        <v>10648</v>
      </c>
      <c r="F56" s="6">
        <v>0</v>
      </c>
      <c r="G56" s="6">
        <v>0</v>
      </c>
      <c r="H56" s="6">
        <v>0</v>
      </c>
      <c r="I56" s="6">
        <v>0</v>
      </c>
      <c r="J56" s="8">
        <f>SUM(E56:I56)</f>
        <v>10648</v>
      </c>
    </row>
    <row r="57" spans="1:10">
      <c r="A57" s="144"/>
      <c r="B57" s="125"/>
      <c r="C57" s="2" t="s">
        <v>44</v>
      </c>
      <c r="D57" s="14"/>
      <c r="E57" s="14"/>
      <c r="F57" s="14"/>
      <c r="G57" s="14"/>
      <c r="H57" s="14"/>
      <c r="I57" s="14"/>
      <c r="J57" s="14"/>
    </row>
    <row r="58" spans="1:10">
      <c r="A58" s="144"/>
      <c r="B58" s="125"/>
      <c r="C58" s="2" t="s">
        <v>45</v>
      </c>
      <c r="D58" s="14"/>
      <c r="E58" s="14"/>
      <c r="F58" s="14"/>
      <c r="G58" s="14"/>
      <c r="H58" s="14"/>
      <c r="I58" s="14"/>
      <c r="J58" s="14"/>
    </row>
    <row r="63" spans="1:10">
      <c r="G63" s="41"/>
      <c r="H63" s="41"/>
      <c r="I63" s="41"/>
    </row>
  </sheetData>
  <mergeCells count="18">
    <mergeCell ref="B42:B49"/>
    <mergeCell ref="F1:J1"/>
    <mergeCell ref="A51:A58"/>
    <mergeCell ref="B51:B58"/>
    <mergeCell ref="A33:A40"/>
    <mergeCell ref="B33:B40"/>
    <mergeCell ref="A2:J2"/>
    <mergeCell ref="A4:A5"/>
    <mergeCell ref="B4:B5"/>
    <mergeCell ref="A15:A22"/>
    <mergeCell ref="B15:B22"/>
    <mergeCell ref="A24:A31"/>
    <mergeCell ref="B24:B31"/>
    <mergeCell ref="C4:C5"/>
    <mergeCell ref="D4:J4"/>
    <mergeCell ref="A6:A13"/>
    <mergeCell ref="B6:B13"/>
    <mergeCell ref="A42:A49"/>
  </mergeCells>
  <phoneticPr fontId="0" type="noConversion"/>
  <pageMargins left="0.78740157480314965" right="0.70866141732283472" top="0.59055118110236227" bottom="0.51181102362204722" header="0.31496062992125984" footer="0.31496062992125984"/>
  <pageSetup paperSize="9" scale="52" orientation="landscape" r:id="rId1"/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zoomScale="80" zoomScaleNormal="80" workbookViewId="0">
      <selection activeCell="Q6" sqref="Q6"/>
    </sheetView>
  </sheetViews>
  <sheetFormatPr defaultRowHeight="12.75"/>
  <cols>
    <col min="1" max="1" width="24.42578125" style="37" customWidth="1"/>
    <col min="2" max="16384" width="9.140625" style="37"/>
  </cols>
  <sheetData>
    <row r="1" spans="1:17" ht="96" customHeight="1">
      <c r="M1" s="117" t="s">
        <v>185</v>
      </c>
      <c r="N1" s="117"/>
      <c r="O1" s="117"/>
      <c r="P1" s="117"/>
      <c r="Q1" s="117"/>
    </row>
    <row r="2" spans="1:17">
      <c r="A2" s="149" t="s">
        <v>148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83"/>
      <c r="P2" s="99"/>
    </row>
    <row r="3" spans="1:17">
      <c r="A3" s="57"/>
      <c r="B3" s="57"/>
      <c r="C3" s="57"/>
      <c r="D3" s="57"/>
      <c r="E3" s="57"/>
      <c r="F3" s="57"/>
      <c r="G3" s="83"/>
      <c r="H3" s="99"/>
      <c r="I3" s="57"/>
      <c r="J3" s="57"/>
      <c r="K3" s="57"/>
      <c r="L3" s="57"/>
      <c r="M3" s="57"/>
      <c r="N3" s="57"/>
      <c r="O3" s="83"/>
      <c r="P3" s="99"/>
    </row>
    <row r="4" spans="1:17" ht="31.5" customHeight="1">
      <c r="A4" s="141" t="s">
        <v>149</v>
      </c>
      <c r="B4" s="151" t="s">
        <v>150</v>
      </c>
      <c r="C4" s="151"/>
      <c r="D4" s="151"/>
      <c r="E4" s="151"/>
      <c r="F4" s="151"/>
      <c r="G4" s="151"/>
      <c r="H4" s="151"/>
      <c r="I4" s="151"/>
      <c r="J4" s="141" t="s">
        <v>151</v>
      </c>
      <c r="K4" s="141"/>
      <c r="L4" s="141"/>
      <c r="M4" s="141"/>
      <c r="N4" s="141"/>
      <c r="O4" s="141"/>
      <c r="P4" s="141"/>
      <c r="Q4" s="141"/>
    </row>
    <row r="5" spans="1:17" ht="13.5" customHeight="1">
      <c r="A5" s="141"/>
      <c r="B5" s="3" t="s">
        <v>1</v>
      </c>
      <c r="C5" s="3" t="s">
        <v>7</v>
      </c>
      <c r="D5" s="3" t="s">
        <v>8</v>
      </c>
      <c r="E5" s="3" t="s">
        <v>15</v>
      </c>
      <c r="F5" s="3" t="s">
        <v>16</v>
      </c>
      <c r="G5" s="85" t="s">
        <v>162</v>
      </c>
      <c r="H5" s="101" t="s">
        <v>169</v>
      </c>
      <c r="I5" s="85" t="s">
        <v>169</v>
      </c>
      <c r="J5" s="3" t="s">
        <v>1</v>
      </c>
      <c r="K5" s="3" t="s">
        <v>7</v>
      </c>
      <c r="L5" s="3" t="s">
        <v>8</v>
      </c>
      <c r="M5" s="3" t="s">
        <v>15</v>
      </c>
      <c r="N5" s="3" t="s">
        <v>16</v>
      </c>
      <c r="O5" s="85" t="s">
        <v>163</v>
      </c>
      <c r="P5" s="101" t="s">
        <v>189</v>
      </c>
      <c r="Q5" s="101" t="s">
        <v>189</v>
      </c>
    </row>
    <row r="6" spans="1:17">
      <c r="A6" s="150" t="s">
        <v>152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84"/>
      <c r="P6" s="100"/>
      <c r="Q6" s="63"/>
    </row>
    <row r="7" spans="1:17" ht="25.5">
      <c r="A7" s="56" t="s">
        <v>153</v>
      </c>
      <c r="B7" s="55">
        <v>0</v>
      </c>
      <c r="C7" s="55">
        <v>0</v>
      </c>
      <c r="D7" s="55">
        <v>0</v>
      </c>
      <c r="E7" s="55">
        <v>0</v>
      </c>
      <c r="F7" s="55">
        <v>0</v>
      </c>
      <c r="G7" s="82">
        <v>0</v>
      </c>
      <c r="H7" s="98">
        <v>0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  <c r="N7" s="55">
        <v>0</v>
      </c>
      <c r="O7" s="82">
        <v>0</v>
      </c>
      <c r="P7" s="98">
        <v>0</v>
      </c>
      <c r="Q7" s="55">
        <v>0</v>
      </c>
    </row>
    <row r="8" spans="1:17">
      <c r="A8" s="56" t="s">
        <v>154</v>
      </c>
      <c r="B8" s="146">
        <v>0</v>
      </c>
      <c r="C8" s="146">
        <v>0</v>
      </c>
      <c r="D8" s="146">
        <v>0</v>
      </c>
      <c r="E8" s="146">
        <v>0</v>
      </c>
      <c r="F8" s="146">
        <v>0</v>
      </c>
      <c r="G8" s="147">
        <v>0</v>
      </c>
      <c r="H8" s="146">
        <v>0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7">
        <v>0</v>
      </c>
      <c r="P8" s="146">
        <v>0</v>
      </c>
      <c r="Q8" s="146">
        <v>0</v>
      </c>
    </row>
    <row r="9" spans="1:17" ht="39.75" customHeight="1">
      <c r="A9" s="56" t="s">
        <v>155</v>
      </c>
      <c r="B9" s="146"/>
      <c r="C9" s="146"/>
      <c r="D9" s="146"/>
      <c r="E9" s="146"/>
      <c r="F9" s="146"/>
      <c r="G9" s="148"/>
      <c r="H9" s="146"/>
      <c r="I9" s="146"/>
      <c r="J9" s="146"/>
      <c r="K9" s="146"/>
      <c r="L9" s="146"/>
      <c r="M9" s="146"/>
      <c r="N9" s="146"/>
      <c r="O9" s="148"/>
      <c r="P9" s="146"/>
      <c r="Q9" s="146"/>
    </row>
    <row r="10" spans="1:17">
      <c r="A10" s="56" t="s">
        <v>156</v>
      </c>
      <c r="B10" s="146">
        <v>0</v>
      </c>
      <c r="C10" s="146">
        <v>0</v>
      </c>
      <c r="D10" s="146">
        <v>0</v>
      </c>
      <c r="E10" s="146">
        <v>0</v>
      </c>
      <c r="F10" s="146">
        <v>0</v>
      </c>
      <c r="G10" s="147">
        <v>0</v>
      </c>
      <c r="H10" s="146">
        <v>0</v>
      </c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6">
        <v>0</v>
      </c>
      <c r="O10" s="147">
        <v>0</v>
      </c>
      <c r="P10" s="146">
        <v>0</v>
      </c>
      <c r="Q10" s="146">
        <v>0</v>
      </c>
    </row>
    <row r="11" spans="1:17" ht="38.25">
      <c r="A11" s="56" t="s">
        <v>157</v>
      </c>
      <c r="B11" s="146"/>
      <c r="C11" s="146"/>
      <c r="D11" s="146"/>
      <c r="E11" s="146"/>
      <c r="F11" s="146"/>
      <c r="G11" s="148"/>
      <c r="H11" s="146"/>
      <c r="I11" s="146"/>
      <c r="J11" s="146"/>
      <c r="K11" s="146"/>
      <c r="L11" s="146"/>
      <c r="M11" s="146"/>
      <c r="N11" s="146"/>
      <c r="O11" s="148"/>
      <c r="P11" s="146"/>
      <c r="Q11" s="146"/>
    </row>
    <row r="12" spans="1:17">
      <c r="A12" s="56" t="s">
        <v>158</v>
      </c>
      <c r="B12" s="146">
        <v>0</v>
      </c>
      <c r="C12" s="146">
        <v>0</v>
      </c>
      <c r="D12" s="146">
        <v>0</v>
      </c>
      <c r="E12" s="146">
        <v>0</v>
      </c>
      <c r="F12" s="146">
        <v>0</v>
      </c>
      <c r="G12" s="147">
        <v>0</v>
      </c>
      <c r="H12" s="146">
        <v>0</v>
      </c>
      <c r="I12" s="146">
        <v>0</v>
      </c>
      <c r="J12" s="146">
        <v>0</v>
      </c>
      <c r="K12" s="146">
        <v>0</v>
      </c>
      <c r="L12" s="146">
        <v>0</v>
      </c>
      <c r="M12" s="146">
        <v>0</v>
      </c>
      <c r="N12" s="146">
        <v>0</v>
      </c>
      <c r="O12" s="147">
        <v>0</v>
      </c>
      <c r="P12" s="146">
        <v>0</v>
      </c>
      <c r="Q12" s="146">
        <v>0</v>
      </c>
    </row>
    <row r="13" spans="1:17" ht="38.25">
      <c r="A13" s="56" t="s">
        <v>75</v>
      </c>
      <c r="B13" s="146"/>
      <c r="C13" s="146"/>
      <c r="D13" s="146"/>
      <c r="E13" s="146"/>
      <c r="F13" s="146"/>
      <c r="G13" s="148"/>
      <c r="H13" s="146"/>
      <c r="I13" s="146"/>
      <c r="J13" s="146"/>
      <c r="K13" s="146"/>
      <c r="L13" s="146"/>
      <c r="M13" s="146"/>
      <c r="N13" s="146"/>
      <c r="O13" s="148"/>
      <c r="P13" s="146"/>
      <c r="Q13" s="146"/>
    </row>
    <row r="14" spans="1:17">
      <c r="A14" s="56" t="s">
        <v>159</v>
      </c>
      <c r="B14" s="146">
        <v>0</v>
      </c>
      <c r="C14" s="146">
        <v>0</v>
      </c>
      <c r="D14" s="146">
        <v>0</v>
      </c>
      <c r="E14" s="146">
        <v>0</v>
      </c>
      <c r="F14" s="146">
        <v>0</v>
      </c>
      <c r="G14" s="147">
        <v>0</v>
      </c>
      <c r="H14" s="146">
        <v>0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147">
        <v>0</v>
      </c>
      <c r="P14" s="146">
        <v>0</v>
      </c>
      <c r="Q14" s="146">
        <v>0</v>
      </c>
    </row>
    <row r="15" spans="1:17" ht="80.25" customHeight="1">
      <c r="A15" s="56" t="s">
        <v>82</v>
      </c>
      <c r="B15" s="146"/>
      <c r="C15" s="146"/>
      <c r="D15" s="146"/>
      <c r="E15" s="146"/>
      <c r="F15" s="146"/>
      <c r="G15" s="148"/>
      <c r="H15" s="146"/>
      <c r="I15" s="146"/>
      <c r="J15" s="146"/>
      <c r="K15" s="146"/>
      <c r="L15" s="146"/>
      <c r="M15" s="146"/>
      <c r="N15" s="146"/>
      <c r="O15" s="148"/>
      <c r="P15" s="146"/>
      <c r="Q15" s="146"/>
    </row>
    <row r="16" spans="1:17">
      <c r="A16" s="56" t="s">
        <v>160</v>
      </c>
      <c r="B16" s="146">
        <v>0</v>
      </c>
      <c r="C16" s="146">
        <v>0</v>
      </c>
      <c r="D16" s="146">
        <v>0</v>
      </c>
      <c r="E16" s="146">
        <v>0</v>
      </c>
      <c r="F16" s="146">
        <v>0</v>
      </c>
      <c r="G16" s="147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0</v>
      </c>
      <c r="N16" s="146">
        <v>0</v>
      </c>
      <c r="O16" s="147">
        <v>0</v>
      </c>
      <c r="P16" s="146">
        <v>0</v>
      </c>
      <c r="Q16" s="146">
        <v>0</v>
      </c>
    </row>
    <row r="17" spans="1:17" ht="25.5">
      <c r="A17" s="56" t="s">
        <v>78</v>
      </c>
      <c r="B17" s="146"/>
      <c r="C17" s="146"/>
      <c r="D17" s="146"/>
      <c r="E17" s="146"/>
      <c r="F17" s="146"/>
      <c r="G17" s="148"/>
      <c r="H17" s="146"/>
      <c r="I17" s="146"/>
      <c r="J17" s="146"/>
      <c r="K17" s="146"/>
      <c r="L17" s="146"/>
      <c r="M17" s="146"/>
      <c r="N17" s="146"/>
      <c r="O17" s="148"/>
      <c r="P17" s="146"/>
      <c r="Q17" s="146"/>
    </row>
    <row r="18" spans="1:17">
      <c r="A18" s="38"/>
    </row>
  </sheetData>
  <mergeCells count="86">
    <mergeCell ref="M1:Q1"/>
    <mergeCell ref="I10:I11"/>
    <mergeCell ref="I12:I13"/>
    <mergeCell ref="I14:I15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F12:F13"/>
    <mergeCell ref="G10:G11"/>
    <mergeCell ref="G12:G13"/>
    <mergeCell ref="J4:Q4"/>
    <mergeCell ref="B4:I4"/>
    <mergeCell ref="G8:G9"/>
    <mergeCell ref="I16:I17"/>
    <mergeCell ref="Q8:Q9"/>
    <mergeCell ref="Q10:Q11"/>
    <mergeCell ref="Q12:Q13"/>
    <mergeCell ref="Q14:Q15"/>
    <mergeCell ref="Q16:Q17"/>
    <mergeCell ref="J10:J11"/>
    <mergeCell ref="K10:K11"/>
    <mergeCell ref="L10:L11"/>
    <mergeCell ref="M10:M11"/>
    <mergeCell ref="N10:N11"/>
    <mergeCell ref="N12:N13"/>
    <mergeCell ref="K16:K17"/>
    <mergeCell ref="A6:N6"/>
    <mergeCell ref="B8:B9"/>
    <mergeCell ref="C8:C9"/>
    <mergeCell ref="D8:D9"/>
    <mergeCell ref="E8:E9"/>
    <mergeCell ref="F8:F9"/>
    <mergeCell ref="J8:J9"/>
    <mergeCell ref="K8:K9"/>
    <mergeCell ref="L8:L9"/>
    <mergeCell ref="M8:M9"/>
    <mergeCell ref="N8:N9"/>
    <mergeCell ref="I8:I9"/>
    <mergeCell ref="A2:N2"/>
    <mergeCell ref="K14:K15"/>
    <mergeCell ref="L14:L15"/>
    <mergeCell ref="M14:M15"/>
    <mergeCell ref="N14:N15"/>
    <mergeCell ref="J14:J15"/>
    <mergeCell ref="B14:B15"/>
    <mergeCell ref="C14:C15"/>
    <mergeCell ref="D14:D15"/>
    <mergeCell ref="E14:E15"/>
    <mergeCell ref="F14:F15"/>
    <mergeCell ref="J12:J13"/>
    <mergeCell ref="K12:K13"/>
    <mergeCell ref="L12:L13"/>
    <mergeCell ref="M12:M13"/>
    <mergeCell ref="A4:A5"/>
    <mergeCell ref="B16:B17"/>
    <mergeCell ref="C16:C17"/>
    <mergeCell ref="D16:D17"/>
    <mergeCell ref="E16:E17"/>
    <mergeCell ref="F16:F17"/>
    <mergeCell ref="G14:G15"/>
    <mergeCell ref="G16:G17"/>
    <mergeCell ref="O8:O9"/>
    <mergeCell ref="O10:O11"/>
    <mergeCell ref="O12:O13"/>
    <mergeCell ref="O14:O15"/>
    <mergeCell ref="O16:O17"/>
    <mergeCell ref="J16:J17"/>
    <mergeCell ref="L16:L17"/>
    <mergeCell ref="M16:M17"/>
    <mergeCell ref="N16:N17"/>
    <mergeCell ref="H8:H9"/>
    <mergeCell ref="H10:H11"/>
    <mergeCell ref="H12:H13"/>
    <mergeCell ref="H14:H15"/>
    <mergeCell ref="H16:H17"/>
    <mergeCell ref="P8:P9"/>
    <mergeCell ref="P10:P11"/>
    <mergeCell ref="P12:P13"/>
    <mergeCell ref="P14:P15"/>
    <mergeCell ref="P16:P17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'4'!_GoBack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2016-11-30T04:23:06Z</dcterms:modified>
</cp:coreProperties>
</file>